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1D565F9A-1085-484C-AD50-6D8BB58EA4D6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Edit" sheetId="15" r:id="rId1"/>
    <sheet name="Original" sheetId="6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6" l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3" i="6"/>
  <c r="A4" i="15"/>
  <c r="A5" i="15" s="1"/>
  <c r="A6" i="15" s="1"/>
  <c r="A7" i="15" s="1"/>
  <c r="B3" i="15"/>
  <c r="A11" i="15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A110" i="15" s="1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A127" i="15" s="1"/>
  <c r="A128" i="15" s="1"/>
  <c r="A129" i="15" s="1"/>
  <c r="A130" i="15" s="1"/>
  <c r="A131" i="15" s="1"/>
  <c r="A132" i="15" s="1"/>
  <c r="A133" i="15" l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A144" i="15" s="1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A161" i="15" s="1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C48" i="6"/>
  <c r="A46" i="6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C109" i="15"/>
  <c r="C56" i="15"/>
  <c r="C60" i="15"/>
  <c r="C67" i="15"/>
  <c r="C74" i="15"/>
  <c r="C81" i="15"/>
  <c r="C88" i="15"/>
  <c r="C95" i="15"/>
  <c r="C102" i="15"/>
  <c r="C116" i="15"/>
  <c r="A173" i="15" l="1"/>
  <c r="A174" i="15" s="1"/>
  <c r="A175" i="15" s="1"/>
  <c r="A176" i="15" s="1"/>
  <c r="A177" i="15" s="1"/>
  <c r="A178" i="15" s="1"/>
  <c r="C16" i="15" s="1"/>
  <c r="C146" i="15"/>
  <c r="C153" i="15"/>
  <c r="C167" i="15"/>
  <c r="C160" i="15"/>
  <c r="C142" i="15"/>
  <c r="A57" i="6"/>
  <c r="A58" i="6" s="1"/>
  <c r="A59" i="6" s="1"/>
  <c r="A60" i="6" s="1"/>
  <c r="A61" i="6" s="1"/>
  <c r="A62" i="6" s="1"/>
  <c r="A63" i="6" s="1"/>
  <c r="C52" i="6"/>
  <c r="C59" i="6" l="1"/>
  <c r="A64" i="6"/>
  <c r="A65" i="6" s="1"/>
  <c r="A66" i="6" s="1"/>
  <c r="A67" i="6" s="1"/>
  <c r="A68" i="6" s="1"/>
  <c r="A69" i="6" s="1"/>
  <c r="A70" i="6" s="1"/>
  <c r="A71" i="6" l="1"/>
  <c r="A72" i="6" s="1"/>
  <c r="A73" i="6" s="1"/>
  <c r="A74" i="6" s="1"/>
  <c r="A75" i="6" s="1"/>
  <c r="A76" i="6" s="1"/>
  <c r="A77" i="6" s="1"/>
  <c r="C66" i="6"/>
  <c r="A78" i="6" l="1"/>
  <c r="A79" i="6" s="1"/>
  <c r="A80" i="6" s="1"/>
  <c r="A81" i="6" s="1"/>
  <c r="A82" i="6" s="1"/>
  <c r="A83" i="6" s="1"/>
  <c r="A84" i="6" s="1"/>
  <c r="C73" i="6"/>
  <c r="C80" i="6" l="1"/>
  <c r="A85" i="6"/>
  <c r="A86" i="6" s="1"/>
  <c r="A87" i="6" s="1"/>
  <c r="A88" i="6" s="1"/>
  <c r="A89" i="6" s="1"/>
  <c r="A90" i="6" s="1"/>
  <c r="A91" i="6" s="1"/>
  <c r="C87" i="6" l="1"/>
  <c r="A92" i="6"/>
  <c r="A93" i="6" s="1"/>
  <c r="A94" i="6" s="1"/>
  <c r="A95" i="6" s="1"/>
  <c r="A96" i="6" s="1"/>
  <c r="A97" i="6" s="1"/>
  <c r="A98" i="6" s="1"/>
  <c r="C94" i="6" l="1"/>
  <c r="A99" i="6"/>
  <c r="A100" i="6" s="1"/>
  <c r="A101" i="6" s="1"/>
  <c r="A102" i="6" s="1"/>
  <c r="A103" i="6" s="1"/>
  <c r="A104" i="6" s="1"/>
  <c r="A105" i="6" s="1"/>
  <c r="C101" i="6" l="1"/>
  <c r="A106" i="6"/>
  <c r="A107" i="6" s="1"/>
  <c r="A108" i="6" s="1"/>
  <c r="A109" i="6" s="1"/>
  <c r="A110" i="6" s="1"/>
  <c r="A111" i="6" s="1"/>
  <c r="A112" i="6" s="1"/>
  <c r="A113" i="6" l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C108" i="6"/>
  <c r="A132" i="6" l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C134" i="6"/>
  <c r="A143" i="6" l="1"/>
  <c r="A144" i="6" s="1"/>
  <c r="A145" i="6" s="1"/>
  <c r="A146" i="6" s="1"/>
  <c r="A147" i="6" s="1"/>
  <c r="A148" i="6" s="1"/>
  <c r="A149" i="6" s="1"/>
  <c r="C138" i="6"/>
  <c r="C145" i="6" l="1"/>
  <c r="A150" i="6"/>
  <c r="A151" i="6" s="1"/>
  <c r="A152" i="6" s="1"/>
  <c r="A153" i="6" s="1"/>
  <c r="A154" i="6" s="1"/>
  <c r="A155" i="6" s="1"/>
  <c r="A156" i="6" s="1"/>
  <c r="A157" i="6" l="1"/>
  <c r="A158" i="6" s="1"/>
  <c r="A159" i="6" s="1"/>
  <c r="A160" i="6" s="1"/>
  <c r="A161" i="6" s="1"/>
  <c r="A162" i="6" s="1"/>
  <c r="A163" i="6" s="1"/>
  <c r="C152" i="6"/>
  <c r="C159" i="6" l="1"/>
  <c r="A164" i="6"/>
  <c r="A165" i="6" s="1"/>
  <c r="A166" i="6" s="1"/>
  <c r="A167" i="6" s="1"/>
  <c r="C8" i="6" s="1"/>
</calcChain>
</file>

<file path=xl/sharedStrings.xml><?xml version="1.0" encoding="utf-8"?>
<sst xmlns="http://schemas.openxmlformats.org/spreadsheetml/2006/main" count="659" uniqueCount="164">
  <si>
    <t>Address</t>
  </si>
  <si>
    <t>Hex</t>
  </si>
  <si>
    <t>instruction</t>
  </si>
  <si>
    <t>notes</t>
  </si>
  <si>
    <t>andeq r0, r0, r0</t>
  </si>
  <si>
    <t>0300A0E3</t>
  </si>
  <si>
    <t>bl 0x00087B58</t>
  </si>
  <si>
    <t>mov r1, r5</t>
  </si>
  <si>
    <t>001080E5</t>
  </si>
  <si>
    <t>str r1, [r0]</t>
  </si>
  <si>
    <t>00009FE5</t>
  </si>
  <si>
    <t>ldr r0, [pc]</t>
  </si>
  <si>
    <t>1EFF2FE1</t>
  </si>
  <si>
    <t>bx lr</t>
  </si>
  <si>
    <t>00000000</t>
  </si>
  <si>
    <t>mov r1, 0x1</t>
  </si>
  <si>
    <t>mov r0, 0x3</t>
  </si>
  <si>
    <t>mov r1, r0</t>
  </si>
  <si>
    <t>mov r1, r4</t>
  </si>
  <si>
    <t>000C69B4</t>
  </si>
  <si>
    <t>Defog effects 0xBF</t>
  </si>
  <si>
    <t>push {r4, r5, r6, r7, r8, lr}</t>
  </si>
  <si>
    <t>mov r6, r2</t>
  </si>
  <si>
    <t>mov r7, r1</t>
  </si>
  <si>
    <t>cmp r0, r6</t>
  </si>
  <si>
    <t>mov r2, r6</t>
  </si>
  <si>
    <t>mov r0, r7</t>
  </si>
  <si>
    <t>mov r4, r0</t>
  </si>
  <si>
    <t>mov r1, r6</t>
  </si>
  <si>
    <t xml:space="preserve">nop </t>
  </si>
  <si>
    <t>pop {r4, r5, r6, r7, r8, lr}</t>
  </si>
  <si>
    <t>pop {r4, r5, r6, r7, r8, pc}</t>
  </si>
  <si>
    <t>F0412DE9</t>
  </si>
  <si>
    <t>0260A0E1</t>
  </si>
  <si>
    <t>0170A0E1</t>
  </si>
  <si>
    <t>6304FFEB</t>
  </si>
  <si>
    <t>060050E1</t>
  </si>
  <si>
    <t>9D00001A</t>
  </si>
  <si>
    <t>0600A0E3</t>
  </si>
  <si>
    <t>5F04FFEB</t>
  </si>
  <si>
    <t>FF5000E2</t>
  </si>
  <si>
    <t>0620A0E1</t>
  </si>
  <si>
    <t>0D10A0E3</t>
  </si>
  <si>
    <t>0700A0E1</t>
  </si>
  <si>
    <t>4203FFEB</t>
  </si>
  <si>
    <t>0010A0E1</t>
  </si>
  <si>
    <t>0730A0E3</t>
  </si>
  <si>
    <t>FF00A0E3</t>
  </si>
  <si>
    <t>0430C1E5</t>
  </si>
  <si>
    <t>1100C1E5</t>
  </si>
  <si>
    <t>1200D1E5</t>
  </si>
  <si>
    <t>0120A0E3</t>
  </si>
  <si>
    <t>460080E3</t>
  </si>
  <si>
    <t>1200C1E5</t>
  </si>
  <si>
    <t>1020C1E5</t>
  </si>
  <si>
    <t>0C50C1E5</t>
  </si>
  <si>
    <t>B4D8FEEB</t>
  </si>
  <si>
    <t>1D10A0E3</t>
  </si>
  <si>
    <t>3103FFEB</t>
  </si>
  <si>
    <t>0040A0E1</t>
  </si>
  <si>
    <t>040090E5</t>
  </si>
  <si>
    <t>0510A0E1</t>
  </si>
  <si>
    <t>E114FFEB</t>
  </si>
  <si>
    <t>0800C4E5</t>
  </si>
  <si>
    <t>0410A0E3</t>
  </si>
  <si>
    <t>0410C4E5</t>
  </si>
  <si>
    <t>0050A0E3</t>
  </si>
  <si>
    <t>050084E2</t>
  </si>
  <si>
    <t>0110A0E3</t>
  </si>
  <si>
    <t>0550C4E5</t>
  </si>
  <si>
    <t>0150C0E5</t>
  </si>
  <si>
    <t>011051E2</t>
  </si>
  <si>
    <t>0250E0E5</t>
  </si>
  <si>
    <t>FBFFFF1A</t>
  </si>
  <si>
    <t>0410D4E5</t>
  </si>
  <si>
    <t>040084E2</t>
  </si>
  <si>
    <t>010051E3</t>
  </si>
  <si>
    <t>0200009A</t>
  </si>
  <si>
    <t>0110D0E5</t>
  </si>
  <si>
    <t>011081E3</t>
  </si>
  <si>
    <t>0110C0E5</t>
  </si>
  <si>
    <t>021081E3</t>
  </si>
  <si>
    <t>081081E3</t>
  </si>
  <si>
    <t>041081E3</t>
  </si>
  <si>
    <t>401081E3</t>
  </si>
  <si>
    <t>801081E3</t>
  </si>
  <si>
    <t>020051E3</t>
  </si>
  <si>
    <t>0210D0E5</t>
  </si>
  <si>
    <t>0210C0E5</t>
  </si>
  <si>
    <t>030051E3</t>
  </si>
  <si>
    <t>0310D0E5</t>
  </si>
  <si>
    <t>0310C0E5</t>
  </si>
  <si>
    <t>0410A0E1</t>
  </si>
  <si>
    <t>5ED8FEEB</t>
  </si>
  <si>
    <t>DB02FFEB</t>
  </si>
  <si>
    <t>0610A0E1</t>
  </si>
  <si>
    <t>00F020E3</t>
  </si>
  <si>
    <t>8A14FFEB</t>
  </si>
  <si>
    <t>F041BDE8</t>
  </si>
  <si>
    <t>2AD8FEEA</t>
  </si>
  <si>
    <t>F081BDE8</t>
  </si>
  <si>
    <t>000C1640</t>
  </si>
  <si>
    <t>Defog Call Function</t>
  </si>
  <si>
    <t>mov r1, 0xd</t>
  </si>
  <si>
    <t>strb r0, [r1, 0x11]</t>
  </si>
  <si>
    <t>ldrb r0, [r1, 0x12]</t>
  </si>
  <si>
    <t>orr r0, r0, 0x46</t>
  </si>
  <si>
    <t>strb r0, [r1, 0x12]</t>
  </si>
  <si>
    <t>strb r2, [r1, 0x10]</t>
  </si>
  <si>
    <t>strb r5, [r1, 0xc]</t>
  </si>
  <si>
    <t>orr r1, r1, 0x40</t>
  </si>
  <si>
    <t>orr r1, r1, 0x80</t>
  </si>
  <si>
    <t>mov r0, 0x6</t>
  </si>
  <si>
    <t>mov r3, 0x7</t>
  </si>
  <si>
    <t>strb r3, [r1, 0x4]</t>
  </si>
  <si>
    <t>mov r2, 0x1</t>
  </si>
  <si>
    <t>ldr r0, [r0, 0x4]</t>
  </si>
  <si>
    <t>strb r0, [r4, 0x8]</t>
  </si>
  <si>
    <t>mov r1, 0x4</t>
  </si>
  <si>
    <t>strb r1, [r4, 0x4]</t>
  </si>
  <si>
    <t>mov r5, 0x0</t>
  </si>
  <si>
    <t>add r0, r4, 0x5</t>
  </si>
  <si>
    <t>strb r5, [r4, 0x5]</t>
  </si>
  <si>
    <t>strb r5, [r0, 0x1]</t>
  </si>
  <si>
    <t>subs r1, r1, 0x1</t>
  </si>
  <si>
    <t>strb r5, [r0, 0x2]!</t>
  </si>
  <si>
    <t>ldrb r1, [r4, 0x4]</t>
  </si>
  <si>
    <t>add r0, r4, 0x4</t>
  </si>
  <si>
    <t>cmp r1, 0x1</t>
  </si>
  <si>
    <t>ldrb r1, [r0, 0x1]</t>
  </si>
  <si>
    <t>orr r1, r1, 0x1</t>
  </si>
  <si>
    <t>strb r1, [r0, 0x1]</t>
  </si>
  <si>
    <t>orr r1, r1, 0x2</t>
  </si>
  <si>
    <t>orr r1, r1, 0x8</t>
  </si>
  <si>
    <t>orr r1, r1, 0x4</t>
  </si>
  <si>
    <t>cmp r1, 0x2</t>
  </si>
  <si>
    <t>ldrb r1, [r0, 0x2]</t>
  </si>
  <si>
    <t>strb r1, [r0, 0x2]</t>
  </si>
  <si>
    <t>cmp r1, 0x3</t>
  </si>
  <si>
    <t>ldrb r1, [r0, 0x3]</t>
  </si>
  <si>
    <t>strb r1, [r0, 0x3]</t>
  </si>
  <si>
    <t>bl 0x000876F8</t>
  </si>
  <si>
    <t>and r5, r0, 0xFF</t>
  </si>
  <si>
    <t>mov r0, 0xFF</t>
  </si>
  <si>
    <t>bl 0x0007CCF4</t>
  </si>
  <si>
    <t>mov r1, 0x1D</t>
  </si>
  <si>
    <t>bl 0x0008BDCC</t>
  </si>
  <si>
    <t>b 0x0007CCF4</t>
  </si>
  <si>
    <t>mov r1, r7</t>
  </si>
  <si>
    <t>b 0x000C96F0</t>
  </si>
  <si>
    <t>000777B4</t>
  </si>
  <si>
    <t>E34000EB</t>
  </si>
  <si>
    <t>A000001A</t>
  </si>
  <si>
    <t>DF4000EB</t>
  </si>
  <si>
    <t>C23F00EB</t>
  </si>
  <si>
    <t>341500EB</t>
  </si>
  <si>
    <t>B13F00EB</t>
  </si>
  <si>
    <t>615100EB</t>
  </si>
  <si>
    <t>DE1400EB</t>
  </si>
  <si>
    <t>5B3F00EB</t>
  </si>
  <si>
    <t>0A5100EB</t>
  </si>
  <si>
    <t>AB1400EB</t>
  </si>
  <si>
    <t>0710A0E1</t>
  </si>
  <si>
    <t>264701EA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</si>
</sst>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mbria"/>
      <family val="1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0" xfId="0" applyFont="1" applyFill="1"/>
    <xf numFmtId="0" fontId="0" fillId="0" borderId="0" xfId="0" applyFill="1"/>
    <xf numFmtId="0" fontId="4" fillId="0" borderId="0" xfId="0" applyFont="1"/>
    <xf numFmtId="49" fontId="4" fillId="0" borderId="0" xfId="0" applyNumberFormat="1" applyFont="1"/>
    <xf numFmtId="0" fontId="5" fillId="0" borderId="0" xfId="0" applyFont="1"/>
    <xf numFmtId="0" fontId="5" fillId="0" borderId="0" xfId="0" quotePrefix="1" applyFont="1"/>
    <xf numFmtId="0" fontId="5" fillId="0" borderId="0" xfId="1" applyNumberFormat="1" applyFont="1" applyAlignment="1">
      <alignment horizontal="left"/>
    </xf>
    <xf numFmtId="49" fontId="5" fillId="0" borderId="0" xfId="0" quotePrefix="1" applyNumberFormat="1" applyFont="1"/>
    <xf numFmtId="49" fontId="5" fillId="0" borderId="0" xfId="0" applyNumberFormat="1" applyFont="1"/>
    <xf numFmtId="0" fontId="5" fillId="0" borderId="0" xfId="0" applyFont="1" applyFill="1"/>
    <xf numFmtId="49" fontId="5" fillId="0" borderId="0" xfId="0" applyNumberFormat="1" applyFont="1" applyFill="1"/>
    <xf numFmtId="49" fontId="5" fillId="0" borderId="0" xfId="0" quotePrefix="1" applyNumberFormat="1" applyFont="1" applyFill="1"/>
    <xf numFmtId="0" fontId="5" fillId="0" borderId="0" xfId="0" quotePrefix="1" applyFont="1" applyFill="1"/>
    <xf numFmtId="0" fontId="5" fillId="0" borderId="0" xfId="0" applyFont="1" applyFill="1" applyAlignment="1">
      <alignment wrapText="1"/>
    </xf>
    <xf numFmtId="0" fontId="6" fillId="0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55ABC-6AFC-4D0D-96B8-7A24694B2CA1}">
  <dimension ref="A1:F188"/>
  <sheetViews>
    <sheetView tabSelected="1" zoomScale="85" zoomScaleNormal="85" workbookViewId="0">
      <pane ySplit="1" topLeftCell="A9" activePane="bottomLeft" state="frozen"/>
      <selection pane="bottomLeft" activeCell="A10" sqref="A10"/>
    </sheetView>
  </sheetViews>
  <sheetFormatPr defaultRowHeight="15.9" x14ac:dyDescent="0.45"/>
  <cols>
    <col min="1" max="1" width="10.84375" style="8" customWidth="1"/>
    <col min="2" max="2" width="10.3828125" style="12" bestFit="1" customWidth="1"/>
    <col min="3" max="3" width="35.61328125" style="8" bestFit="1" customWidth="1"/>
    <col min="4" max="4" width="47.23046875" style="8" customWidth="1"/>
    <col min="5" max="5" width="3.61328125" style="8" customWidth="1"/>
    <col min="6" max="6" width="12.69140625" style="8" customWidth="1"/>
    <col min="7" max="7" width="13.61328125" style="8" customWidth="1"/>
    <col min="8" max="11" width="9.23046875" style="8"/>
    <col min="12" max="12" width="9.69140625" style="8" bestFit="1" customWidth="1"/>
    <col min="13" max="16384" width="9.23046875" style="8"/>
  </cols>
  <sheetData>
    <row r="1" spans="1:5" x14ac:dyDescent="0.45">
      <c r="A1" s="6" t="s">
        <v>0</v>
      </c>
      <c r="B1" s="7" t="s">
        <v>1</v>
      </c>
      <c r="C1" s="6" t="s">
        <v>2</v>
      </c>
      <c r="D1" s="6" t="s">
        <v>3</v>
      </c>
    </row>
    <row r="2" spans="1:5" x14ac:dyDescent="0.45">
      <c r="A2" s="6" t="s">
        <v>102</v>
      </c>
      <c r="B2" s="7"/>
      <c r="C2" s="6"/>
      <c r="D2" s="6"/>
    </row>
    <row r="3" spans="1:5" x14ac:dyDescent="0.45">
      <c r="A3" s="9" t="s">
        <v>101</v>
      </c>
      <c r="B3" s="10" t="str">
        <f>_xlfn.CONCAT("0",RIGHT(C3,1),"10A0E3")</f>
        <v>0110A0E3</v>
      </c>
      <c r="C3" s="8" t="s">
        <v>15</v>
      </c>
      <c r="D3" s="6"/>
    </row>
    <row r="4" spans="1:5" x14ac:dyDescent="0.45">
      <c r="A4" s="8" t="str">
        <f t="shared" ref="A4:A7" si="0">DEC2HEX(HEX2DEC(A3)+4,8)</f>
        <v>000C1644</v>
      </c>
      <c r="B4" s="11" t="s">
        <v>8</v>
      </c>
      <c r="C4" s="8" t="s">
        <v>9</v>
      </c>
      <c r="D4" s="6"/>
    </row>
    <row r="5" spans="1:5" x14ac:dyDescent="0.45">
      <c r="A5" s="8" t="str">
        <f t="shared" si="0"/>
        <v>000C1648</v>
      </c>
      <c r="B5" s="12" t="s">
        <v>10</v>
      </c>
      <c r="C5" s="8" t="s">
        <v>11</v>
      </c>
      <c r="D5" s="6"/>
    </row>
    <row r="6" spans="1:5" x14ac:dyDescent="0.45">
      <c r="A6" s="8" t="str">
        <f t="shared" si="0"/>
        <v>000C164C</v>
      </c>
      <c r="B6" s="12" t="s">
        <v>12</v>
      </c>
      <c r="C6" s="8" t="s">
        <v>13</v>
      </c>
      <c r="D6" s="6"/>
    </row>
    <row r="7" spans="1:5" x14ac:dyDescent="0.45">
      <c r="A7" s="8" t="str">
        <f t="shared" si="0"/>
        <v>000C1650</v>
      </c>
      <c r="B7" s="11" t="s">
        <v>14</v>
      </c>
      <c r="C7" s="8" t="s">
        <v>4</v>
      </c>
      <c r="D7" s="6"/>
    </row>
    <row r="8" spans="1:5" x14ac:dyDescent="0.45">
      <c r="A8" s="6"/>
      <c r="B8" s="7"/>
      <c r="C8" s="6"/>
      <c r="D8" s="6"/>
    </row>
    <row r="9" spans="1:5" x14ac:dyDescent="0.45">
      <c r="A9" s="6" t="s">
        <v>20</v>
      </c>
      <c r="B9" s="7"/>
      <c r="C9" s="6"/>
      <c r="D9" s="6"/>
    </row>
    <row r="10" spans="1:5" x14ac:dyDescent="0.45">
      <c r="A10" s="9" t="s">
        <v>150</v>
      </c>
      <c r="B10" s="8" t="s">
        <v>32</v>
      </c>
      <c r="C10" s="8" t="s">
        <v>21</v>
      </c>
      <c r="D10" s="6"/>
    </row>
    <row r="11" spans="1:5" x14ac:dyDescent="0.45">
      <c r="A11" s="8" t="str">
        <f>DEC2HEX(HEX2DEC(A10)+4,8)</f>
        <v>000777B8</v>
      </c>
      <c r="B11" s="11" t="s">
        <v>33</v>
      </c>
      <c r="C11" s="8" t="s">
        <v>22</v>
      </c>
      <c r="D11" s="6"/>
    </row>
    <row r="12" spans="1:5" x14ac:dyDescent="0.45">
      <c r="A12" s="8" t="str">
        <f t="shared" ref="A12:A75" si="1">DEC2HEX(HEX2DEC(A11)+4,8)</f>
        <v>000777BC</v>
      </c>
      <c r="B12" s="12" t="s">
        <v>34</v>
      </c>
      <c r="C12" s="8" t="s">
        <v>23</v>
      </c>
      <c r="D12" s="6"/>
    </row>
    <row r="13" spans="1:5" x14ac:dyDescent="0.45">
      <c r="A13" s="13" t="str">
        <f t="shared" si="1"/>
        <v>000777C0</v>
      </c>
      <c r="B13" s="14" t="s">
        <v>5</v>
      </c>
      <c r="C13" s="13" t="s">
        <v>16</v>
      </c>
      <c r="D13" s="13"/>
      <c r="E13" s="13"/>
    </row>
    <row r="14" spans="1:5" x14ac:dyDescent="0.45">
      <c r="A14" s="13" t="str">
        <f t="shared" si="1"/>
        <v>000777C4</v>
      </c>
      <c r="B14" s="15" t="s">
        <v>151</v>
      </c>
      <c r="C14" s="13" t="s">
        <v>6</v>
      </c>
      <c r="D14" s="13"/>
      <c r="E14" s="13"/>
    </row>
    <row r="15" spans="1:5" x14ac:dyDescent="0.45">
      <c r="A15" s="13" t="str">
        <f t="shared" si="1"/>
        <v>000777C8</v>
      </c>
      <c r="B15" s="16" t="s">
        <v>36</v>
      </c>
      <c r="C15" s="13" t="s">
        <v>24</v>
      </c>
      <c r="D15" s="13"/>
      <c r="E15" s="13"/>
    </row>
    <row r="16" spans="1:5" x14ac:dyDescent="0.45">
      <c r="A16" s="13" t="str">
        <f t="shared" si="1"/>
        <v>000777CC</v>
      </c>
      <c r="B16" s="16" t="s">
        <v>152</v>
      </c>
      <c r="C16" s="13" t="str">
        <f>_xlfn.CONCAT("bne 0x",A178)</f>
        <v>bne 0x00077A54</v>
      </c>
      <c r="D16" s="13"/>
      <c r="E16" s="13"/>
    </row>
    <row r="17" spans="1:5" x14ac:dyDescent="0.45">
      <c r="A17" s="13" t="str">
        <f t="shared" si="1"/>
        <v>000777D0</v>
      </c>
      <c r="B17" s="13" t="s">
        <v>38</v>
      </c>
      <c r="C17" s="17" t="s">
        <v>112</v>
      </c>
      <c r="D17" s="13"/>
      <c r="E17" s="13"/>
    </row>
    <row r="18" spans="1:5" x14ac:dyDescent="0.45">
      <c r="A18" s="13" t="str">
        <f t="shared" si="1"/>
        <v>000777D4</v>
      </c>
      <c r="B18" s="13" t="s">
        <v>153</v>
      </c>
      <c r="C18" s="17" t="s">
        <v>6</v>
      </c>
      <c r="D18" s="13"/>
      <c r="E18" s="13"/>
    </row>
    <row r="19" spans="1:5" x14ac:dyDescent="0.45">
      <c r="A19" s="13" t="str">
        <f t="shared" si="1"/>
        <v>000777D8</v>
      </c>
      <c r="B19" s="13" t="s">
        <v>40</v>
      </c>
      <c r="C19" s="17" t="s">
        <v>142</v>
      </c>
      <c r="D19" s="13"/>
      <c r="E19" s="13"/>
    </row>
    <row r="20" spans="1:5" x14ac:dyDescent="0.45">
      <c r="A20" s="13" t="str">
        <f t="shared" si="1"/>
        <v>000777DC</v>
      </c>
      <c r="B20" s="13" t="s">
        <v>41</v>
      </c>
      <c r="C20" s="17" t="s">
        <v>25</v>
      </c>
      <c r="D20" s="13"/>
      <c r="E20" s="13"/>
    </row>
    <row r="21" spans="1:5" x14ac:dyDescent="0.45">
      <c r="A21" s="13" t="str">
        <f t="shared" si="1"/>
        <v>000777E0</v>
      </c>
      <c r="B21" s="13" t="s">
        <v>42</v>
      </c>
      <c r="C21" s="17" t="s">
        <v>103</v>
      </c>
      <c r="D21" s="13"/>
      <c r="E21" s="13"/>
    </row>
    <row r="22" spans="1:5" x14ac:dyDescent="0.45">
      <c r="A22" s="13" t="str">
        <f t="shared" si="1"/>
        <v>000777E4</v>
      </c>
      <c r="B22" s="13" t="s">
        <v>43</v>
      </c>
      <c r="C22" s="17" t="s">
        <v>26</v>
      </c>
      <c r="D22" s="13"/>
      <c r="E22" s="13"/>
    </row>
    <row r="23" spans="1:5" x14ac:dyDescent="0.45">
      <c r="A23" s="13" t="str">
        <f t="shared" si="1"/>
        <v>000777E8</v>
      </c>
      <c r="B23" s="14" t="s">
        <v>154</v>
      </c>
      <c r="C23" s="13" t="s">
        <v>141</v>
      </c>
      <c r="D23" s="13"/>
      <c r="E23" s="13"/>
    </row>
    <row r="24" spans="1:5" x14ac:dyDescent="0.45">
      <c r="A24" s="13" t="str">
        <f t="shared" si="1"/>
        <v>000777EC</v>
      </c>
      <c r="B24" s="15" t="s">
        <v>45</v>
      </c>
      <c r="C24" s="13" t="s">
        <v>17</v>
      </c>
      <c r="D24" s="13"/>
      <c r="E24" s="13"/>
    </row>
    <row r="25" spans="1:5" x14ac:dyDescent="0.45">
      <c r="A25" s="13" t="str">
        <f t="shared" si="1"/>
        <v>000777F0</v>
      </c>
      <c r="B25" s="13" t="s">
        <v>46</v>
      </c>
      <c r="C25" s="17" t="s">
        <v>113</v>
      </c>
      <c r="D25" s="13"/>
      <c r="E25" s="13"/>
    </row>
    <row r="26" spans="1:5" x14ac:dyDescent="0.45">
      <c r="A26" s="13" t="str">
        <f t="shared" si="1"/>
        <v>000777F4</v>
      </c>
      <c r="B26" s="13" t="s">
        <v>47</v>
      </c>
      <c r="C26" s="17" t="s">
        <v>143</v>
      </c>
      <c r="D26" s="13"/>
      <c r="E26" s="13"/>
    </row>
    <row r="27" spans="1:5" x14ac:dyDescent="0.45">
      <c r="A27" s="13" t="str">
        <f t="shared" si="1"/>
        <v>000777F8</v>
      </c>
      <c r="B27" s="13" t="s">
        <v>48</v>
      </c>
      <c r="C27" s="17" t="s">
        <v>114</v>
      </c>
      <c r="D27" s="13"/>
      <c r="E27" s="13"/>
    </row>
    <row r="28" spans="1:5" x14ac:dyDescent="0.45">
      <c r="A28" s="13" t="str">
        <f t="shared" si="1"/>
        <v>000777FC</v>
      </c>
      <c r="B28" s="13" t="s">
        <v>49</v>
      </c>
      <c r="C28" s="17" t="s">
        <v>104</v>
      </c>
      <c r="D28" s="13"/>
      <c r="E28" s="13"/>
    </row>
    <row r="29" spans="1:5" x14ac:dyDescent="0.45">
      <c r="A29" s="13" t="str">
        <f t="shared" si="1"/>
        <v>00077800</v>
      </c>
      <c r="B29" s="13" t="s">
        <v>50</v>
      </c>
      <c r="C29" s="17" t="s">
        <v>105</v>
      </c>
      <c r="D29" s="13"/>
      <c r="E29" s="13"/>
    </row>
    <row r="30" spans="1:5" x14ac:dyDescent="0.45">
      <c r="A30" s="13" t="str">
        <f t="shared" si="1"/>
        <v>00077804</v>
      </c>
      <c r="B30" s="13" t="s">
        <v>51</v>
      </c>
      <c r="C30" s="17" t="s">
        <v>115</v>
      </c>
      <c r="D30" s="13"/>
      <c r="E30" s="13"/>
    </row>
    <row r="31" spans="1:5" x14ac:dyDescent="0.45">
      <c r="A31" s="13" t="str">
        <f t="shared" si="1"/>
        <v>00077808</v>
      </c>
      <c r="B31" s="16" t="s">
        <v>52</v>
      </c>
      <c r="C31" s="17" t="s">
        <v>106</v>
      </c>
      <c r="D31" s="13"/>
      <c r="E31" s="13"/>
    </row>
    <row r="32" spans="1:5" x14ac:dyDescent="0.45">
      <c r="A32" s="13" t="str">
        <f t="shared" si="1"/>
        <v>0007780C</v>
      </c>
      <c r="B32" s="13" t="s">
        <v>53</v>
      </c>
      <c r="C32" s="17" t="s">
        <v>107</v>
      </c>
      <c r="D32" s="13"/>
      <c r="E32" s="13"/>
    </row>
    <row r="33" spans="1:5" x14ac:dyDescent="0.45">
      <c r="A33" s="13" t="str">
        <f t="shared" si="1"/>
        <v>00077810</v>
      </c>
      <c r="B33" s="13" t="s">
        <v>54</v>
      </c>
      <c r="C33" s="17" t="s">
        <v>108</v>
      </c>
      <c r="D33" s="13"/>
      <c r="E33" s="13"/>
    </row>
    <row r="34" spans="1:5" x14ac:dyDescent="0.45">
      <c r="A34" s="13" t="str">
        <f t="shared" si="1"/>
        <v>00077814</v>
      </c>
      <c r="B34" s="13" t="s">
        <v>43</v>
      </c>
      <c r="C34" s="17" t="s">
        <v>26</v>
      </c>
      <c r="D34" s="13"/>
      <c r="E34" s="13"/>
    </row>
    <row r="35" spans="1:5" x14ac:dyDescent="0.45">
      <c r="A35" s="13" t="str">
        <f t="shared" si="1"/>
        <v>00077818</v>
      </c>
      <c r="B35" s="13" t="s">
        <v>55</v>
      </c>
      <c r="C35" s="17" t="s">
        <v>109</v>
      </c>
      <c r="D35" s="13"/>
      <c r="E35" s="13"/>
    </row>
    <row r="36" spans="1:5" x14ac:dyDescent="0.45">
      <c r="A36" s="13" t="str">
        <f t="shared" si="1"/>
        <v>0007781C</v>
      </c>
      <c r="B36" s="13" t="s">
        <v>155</v>
      </c>
      <c r="C36" s="17" t="s">
        <v>144</v>
      </c>
      <c r="D36" s="13"/>
      <c r="E36" s="13"/>
    </row>
    <row r="37" spans="1:5" x14ac:dyDescent="0.45">
      <c r="A37" s="13" t="str">
        <f t="shared" si="1"/>
        <v>00077820</v>
      </c>
      <c r="B37" s="13" t="s">
        <v>41</v>
      </c>
      <c r="C37" s="17" t="s">
        <v>25</v>
      </c>
      <c r="D37" s="13"/>
      <c r="E37" s="13"/>
    </row>
    <row r="38" spans="1:5" x14ac:dyDescent="0.45">
      <c r="A38" s="13" t="str">
        <f t="shared" si="1"/>
        <v>00077824</v>
      </c>
      <c r="B38" s="13" t="s">
        <v>57</v>
      </c>
      <c r="C38" s="17" t="s">
        <v>145</v>
      </c>
      <c r="D38" s="13"/>
      <c r="E38" s="13"/>
    </row>
    <row r="39" spans="1:5" x14ac:dyDescent="0.45">
      <c r="A39" s="13" t="str">
        <f t="shared" si="1"/>
        <v>00077828</v>
      </c>
      <c r="B39" s="13" t="s">
        <v>43</v>
      </c>
      <c r="C39" s="13" t="s">
        <v>26</v>
      </c>
      <c r="D39" s="13"/>
      <c r="E39" s="13"/>
    </row>
    <row r="40" spans="1:5" x14ac:dyDescent="0.45">
      <c r="A40" s="13" t="str">
        <f t="shared" si="1"/>
        <v>0007782C</v>
      </c>
      <c r="B40" s="13" t="s">
        <v>156</v>
      </c>
      <c r="C40" s="13" t="s">
        <v>141</v>
      </c>
      <c r="D40" s="13"/>
      <c r="E40" s="13"/>
    </row>
    <row r="41" spans="1:5" x14ac:dyDescent="0.45">
      <c r="A41" s="13" t="str">
        <f t="shared" si="1"/>
        <v>00077830</v>
      </c>
      <c r="B41" s="16" t="s">
        <v>59</v>
      </c>
      <c r="C41" s="13" t="s">
        <v>27</v>
      </c>
      <c r="D41" s="13"/>
      <c r="E41" s="18"/>
    </row>
    <row r="42" spans="1:5" x14ac:dyDescent="0.45">
      <c r="A42" s="13" t="str">
        <f t="shared" si="1"/>
        <v>00077834</v>
      </c>
      <c r="B42" s="13" t="s">
        <v>43</v>
      </c>
      <c r="C42" s="13" t="s">
        <v>26</v>
      </c>
      <c r="D42" s="13"/>
      <c r="E42" s="13"/>
    </row>
    <row r="43" spans="1:5" x14ac:dyDescent="0.45">
      <c r="A43" s="13" t="str">
        <f t="shared" si="1"/>
        <v>00077838</v>
      </c>
      <c r="B43" s="16" t="s">
        <v>60</v>
      </c>
      <c r="C43" s="13" t="s">
        <v>116</v>
      </c>
      <c r="D43" s="13"/>
      <c r="E43" s="13"/>
    </row>
    <row r="44" spans="1:5" x14ac:dyDescent="0.45">
      <c r="A44" s="13" t="str">
        <f t="shared" si="1"/>
        <v>0007783C</v>
      </c>
      <c r="B44" s="13" t="s">
        <v>61</v>
      </c>
      <c r="C44" s="13" t="s">
        <v>7</v>
      </c>
      <c r="D44" s="13"/>
      <c r="E44" s="13"/>
    </row>
    <row r="45" spans="1:5" x14ac:dyDescent="0.45">
      <c r="A45" s="13" t="str">
        <f t="shared" si="1"/>
        <v>00077840</v>
      </c>
      <c r="B45" s="8" t="s">
        <v>157</v>
      </c>
      <c r="C45" s="8" t="s">
        <v>146</v>
      </c>
    </row>
    <row r="46" spans="1:5" x14ac:dyDescent="0.45">
      <c r="A46" s="13" t="str">
        <f t="shared" si="1"/>
        <v>00077844</v>
      </c>
      <c r="B46" s="8" t="s">
        <v>63</v>
      </c>
      <c r="C46" s="8" t="s">
        <v>117</v>
      </c>
    </row>
    <row r="47" spans="1:5" x14ac:dyDescent="0.45">
      <c r="A47" s="13" t="str">
        <f t="shared" si="1"/>
        <v>00077848</v>
      </c>
      <c r="B47" s="8" t="s">
        <v>64</v>
      </c>
      <c r="C47" s="8" t="s">
        <v>118</v>
      </c>
    </row>
    <row r="48" spans="1:5" x14ac:dyDescent="0.45">
      <c r="A48" s="13" t="str">
        <f t="shared" si="1"/>
        <v>0007784C</v>
      </c>
      <c r="B48" s="8" t="s">
        <v>65</v>
      </c>
      <c r="C48" s="8" t="s">
        <v>119</v>
      </c>
    </row>
    <row r="49" spans="1:3" x14ac:dyDescent="0.45">
      <c r="A49" s="13" t="str">
        <f t="shared" si="1"/>
        <v>00077850</v>
      </c>
      <c r="B49" s="8" t="s">
        <v>66</v>
      </c>
      <c r="C49" s="8" t="s">
        <v>120</v>
      </c>
    </row>
    <row r="50" spans="1:3" x14ac:dyDescent="0.45">
      <c r="A50" s="13" t="str">
        <f t="shared" si="1"/>
        <v>00077854</v>
      </c>
      <c r="B50" s="9" t="s">
        <v>67</v>
      </c>
      <c r="C50" s="8" t="s">
        <v>121</v>
      </c>
    </row>
    <row r="51" spans="1:3" ht="13.95" customHeight="1" x14ac:dyDescent="0.45">
      <c r="A51" s="13" t="str">
        <f t="shared" si="1"/>
        <v>00077858</v>
      </c>
      <c r="B51" s="8" t="s">
        <v>68</v>
      </c>
      <c r="C51" s="8" t="s">
        <v>15</v>
      </c>
    </row>
    <row r="52" spans="1:3" x14ac:dyDescent="0.45">
      <c r="A52" s="13" t="str">
        <f t="shared" si="1"/>
        <v>0007785C</v>
      </c>
      <c r="B52" s="8" t="s">
        <v>69</v>
      </c>
      <c r="C52" s="8" t="s">
        <v>122</v>
      </c>
    </row>
    <row r="53" spans="1:3" x14ac:dyDescent="0.45">
      <c r="A53" s="13" t="str">
        <f t="shared" si="1"/>
        <v>00077860</v>
      </c>
      <c r="B53" s="8" t="s">
        <v>70</v>
      </c>
      <c r="C53" s="8" t="s">
        <v>123</v>
      </c>
    </row>
    <row r="54" spans="1:3" x14ac:dyDescent="0.45">
      <c r="A54" s="13" t="str">
        <f t="shared" si="1"/>
        <v>00077864</v>
      </c>
      <c r="B54" s="9" t="s">
        <v>71</v>
      </c>
      <c r="C54" s="8" t="s">
        <v>124</v>
      </c>
    </row>
    <row r="55" spans="1:3" x14ac:dyDescent="0.45">
      <c r="A55" s="13" t="str">
        <f t="shared" si="1"/>
        <v>00077868</v>
      </c>
      <c r="B55" s="8" t="s">
        <v>72</v>
      </c>
      <c r="C55" s="8" t="s">
        <v>125</v>
      </c>
    </row>
    <row r="56" spans="1:3" x14ac:dyDescent="0.45">
      <c r="A56" s="13" t="str">
        <f t="shared" si="1"/>
        <v>0007786C</v>
      </c>
      <c r="B56" s="8" t="s">
        <v>73</v>
      </c>
      <c r="C56" s="8" t="str">
        <f>_xlfn.CONCAT("bne 0x",A53)</f>
        <v>bne 0x00077860</v>
      </c>
    </row>
    <row r="57" spans="1:3" x14ac:dyDescent="0.45">
      <c r="A57" s="13" t="str">
        <f t="shared" si="1"/>
        <v>00077870</v>
      </c>
      <c r="B57" s="8" t="s">
        <v>74</v>
      </c>
      <c r="C57" s="8" t="s">
        <v>126</v>
      </c>
    </row>
    <row r="58" spans="1:3" x14ac:dyDescent="0.45">
      <c r="A58" s="13" t="str">
        <f t="shared" si="1"/>
        <v>00077874</v>
      </c>
      <c r="B58" s="9" t="s">
        <v>75</v>
      </c>
      <c r="C58" s="8" t="s">
        <v>127</v>
      </c>
    </row>
    <row r="59" spans="1:3" x14ac:dyDescent="0.45">
      <c r="A59" s="13" t="str">
        <f t="shared" si="1"/>
        <v>00077878</v>
      </c>
      <c r="B59" s="9" t="s">
        <v>76</v>
      </c>
      <c r="C59" s="8" t="s">
        <v>128</v>
      </c>
    </row>
    <row r="60" spans="1:3" x14ac:dyDescent="0.45">
      <c r="A60" s="13" t="str">
        <f t="shared" si="1"/>
        <v>0007787C</v>
      </c>
      <c r="B60" s="8" t="s">
        <v>77</v>
      </c>
      <c r="C60" s="8" t="str">
        <f>_xlfn.CONCAT("bls 0x",A64)</f>
        <v>bls 0x0007788C</v>
      </c>
    </row>
    <row r="61" spans="1:3" x14ac:dyDescent="0.45">
      <c r="A61" s="13" t="str">
        <f t="shared" si="1"/>
        <v>00077880</v>
      </c>
      <c r="B61" s="8" t="s">
        <v>78</v>
      </c>
      <c r="C61" s="8" t="s">
        <v>129</v>
      </c>
    </row>
    <row r="62" spans="1:3" x14ac:dyDescent="0.45">
      <c r="A62" s="13" t="str">
        <f t="shared" si="1"/>
        <v>00077884</v>
      </c>
      <c r="B62" s="9" t="s">
        <v>79</v>
      </c>
      <c r="C62" s="8" t="s">
        <v>130</v>
      </c>
    </row>
    <row r="63" spans="1:3" x14ac:dyDescent="0.45">
      <c r="A63" s="13" t="str">
        <f t="shared" si="1"/>
        <v>00077888</v>
      </c>
      <c r="B63" s="8" t="s">
        <v>80</v>
      </c>
      <c r="C63" s="8" t="s">
        <v>131</v>
      </c>
    </row>
    <row r="64" spans="1:3" x14ac:dyDescent="0.45">
      <c r="A64" s="13" t="str">
        <f t="shared" si="1"/>
        <v>0007788C</v>
      </c>
      <c r="B64" s="8" t="s">
        <v>74</v>
      </c>
      <c r="C64" s="8" t="s">
        <v>126</v>
      </c>
    </row>
    <row r="65" spans="1:3" x14ac:dyDescent="0.45">
      <c r="A65" s="13" t="str">
        <f t="shared" si="1"/>
        <v>00077890</v>
      </c>
      <c r="B65" s="9" t="s">
        <v>75</v>
      </c>
      <c r="C65" s="8" t="s">
        <v>127</v>
      </c>
    </row>
    <row r="66" spans="1:3" x14ac:dyDescent="0.45">
      <c r="A66" s="13" t="str">
        <f t="shared" si="1"/>
        <v>00077894</v>
      </c>
      <c r="B66" s="9" t="s">
        <v>76</v>
      </c>
      <c r="C66" s="8" t="s">
        <v>128</v>
      </c>
    </row>
    <row r="67" spans="1:3" x14ac:dyDescent="0.45">
      <c r="A67" s="13" t="str">
        <f t="shared" si="1"/>
        <v>00077898</v>
      </c>
      <c r="B67" s="8" t="s">
        <v>77</v>
      </c>
      <c r="C67" s="8" t="str">
        <f>_xlfn.CONCAT("bls 0x",A71)</f>
        <v>bls 0x000778A8</v>
      </c>
    </row>
    <row r="68" spans="1:3" x14ac:dyDescent="0.45">
      <c r="A68" s="13" t="str">
        <f t="shared" si="1"/>
        <v>0007789C</v>
      </c>
      <c r="B68" s="8" t="s">
        <v>78</v>
      </c>
      <c r="C68" s="8" t="s">
        <v>129</v>
      </c>
    </row>
    <row r="69" spans="1:3" x14ac:dyDescent="0.45">
      <c r="A69" s="13" t="str">
        <f t="shared" si="1"/>
        <v>000778A0</v>
      </c>
      <c r="B69" s="9" t="s">
        <v>81</v>
      </c>
      <c r="C69" s="8" t="s">
        <v>132</v>
      </c>
    </row>
    <row r="70" spans="1:3" x14ac:dyDescent="0.45">
      <c r="A70" s="13" t="str">
        <f t="shared" si="1"/>
        <v>000778A4</v>
      </c>
      <c r="B70" s="8" t="s">
        <v>80</v>
      </c>
      <c r="C70" s="8" t="s">
        <v>131</v>
      </c>
    </row>
    <row r="71" spans="1:3" x14ac:dyDescent="0.45">
      <c r="A71" s="13" t="str">
        <f t="shared" si="1"/>
        <v>000778A8</v>
      </c>
      <c r="B71" s="8" t="s">
        <v>74</v>
      </c>
      <c r="C71" s="8" t="s">
        <v>126</v>
      </c>
    </row>
    <row r="72" spans="1:3" x14ac:dyDescent="0.45">
      <c r="A72" s="13" t="str">
        <f t="shared" si="1"/>
        <v>000778AC</v>
      </c>
      <c r="B72" s="9" t="s">
        <v>75</v>
      </c>
      <c r="C72" s="8" t="s">
        <v>127</v>
      </c>
    </row>
    <row r="73" spans="1:3" x14ac:dyDescent="0.45">
      <c r="A73" s="13" t="str">
        <f t="shared" si="1"/>
        <v>000778B0</v>
      </c>
      <c r="B73" s="9" t="s">
        <v>76</v>
      </c>
      <c r="C73" s="8" t="s">
        <v>128</v>
      </c>
    </row>
    <row r="74" spans="1:3" x14ac:dyDescent="0.45">
      <c r="A74" s="13" t="str">
        <f t="shared" si="1"/>
        <v>000778B4</v>
      </c>
      <c r="B74" s="8" t="s">
        <v>77</v>
      </c>
      <c r="C74" s="8" t="str">
        <f>_xlfn.CONCAT("bls 0x",A78)</f>
        <v>bls 0x000778C4</v>
      </c>
    </row>
    <row r="75" spans="1:3" x14ac:dyDescent="0.45">
      <c r="A75" s="13" t="str">
        <f t="shared" si="1"/>
        <v>000778B8</v>
      </c>
      <c r="B75" s="8" t="s">
        <v>78</v>
      </c>
      <c r="C75" s="8" t="s">
        <v>129</v>
      </c>
    </row>
    <row r="76" spans="1:3" x14ac:dyDescent="0.45">
      <c r="A76" s="13" t="str">
        <f t="shared" ref="A76:A139" si="2">DEC2HEX(HEX2DEC(A75)+4,8)</f>
        <v>000778BC</v>
      </c>
      <c r="B76" s="9" t="s">
        <v>82</v>
      </c>
      <c r="C76" s="8" t="s">
        <v>133</v>
      </c>
    </row>
    <row r="77" spans="1:3" x14ac:dyDescent="0.45">
      <c r="A77" s="13" t="str">
        <f t="shared" si="2"/>
        <v>000778C0</v>
      </c>
      <c r="B77" s="8" t="s">
        <v>80</v>
      </c>
      <c r="C77" s="8" t="s">
        <v>131</v>
      </c>
    </row>
    <row r="78" spans="1:3" x14ac:dyDescent="0.45">
      <c r="A78" s="13" t="str">
        <f t="shared" si="2"/>
        <v>000778C4</v>
      </c>
      <c r="B78" s="8" t="s">
        <v>74</v>
      </c>
      <c r="C78" s="8" t="s">
        <v>126</v>
      </c>
    </row>
    <row r="79" spans="1:3" x14ac:dyDescent="0.45">
      <c r="A79" s="13" t="str">
        <f t="shared" si="2"/>
        <v>000778C8</v>
      </c>
      <c r="B79" s="9" t="s">
        <v>75</v>
      </c>
      <c r="C79" s="8" t="s">
        <v>127</v>
      </c>
    </row>
    <row r="80" spans="1:3" x14ac:dyDescent="0.45">
      <c r="A80" s="13" t="str">
        <f t="shared" si="2"/>
        <v>000778CC</v>
      </c>
      <c r="B80" s="9" t="s">
        <v>76</v>
      </c>
      <c r="C80" s="8" t="s">
        <v>128</v>
      </c>
    </row>
    <row r="81" spans="1:3" x14ac:dyDescent="0.45">
      <c r="A81" s="13" t="str">
        <f t="shared" si="2"/>
        <v>000778D0</v>
      </c>
      <c r="B81" s="8" t="s">
        <v>77</v>
      </c>
      <c r="C81" s="8" t="str">
        <f>_xlfn.CONCAT("bls 0x",A85)</f>
        <v>bls 0x000778E0</v>
      </c>
    </row>
    <row r="82" spans="1:3" x14ac:dyDescent="0.45">
      <c r="A82" s="13" t="str">
        <f t="shared" si="2"/>
        <v>000778D4</v>
      </c>
      <c r="B82" s="8" t="s">
        <v>78</v>
      </c>
      <c r="C82" s="8" t="s">
        <v>129</v>
      </c>
    </row>
    <row r="83" spans="1:3" x14ac:dyDescent="0.45">
      <c r="A83" s="13" t="str">
        <f t="shared" si="2"/>
        <v>000778D8</v>
      </c>
      <c r="B83" s="9" t="s">
        <v>83</v>
      </c>
      <c r="C83" s="8" t="s">
        <v>134</v>
      </c>
    </row>
    <row r="84" spans="1:3" x14ac:dyDescent="0.45">
      <c r="A84" s="13" t="str">
        <f t="shared" si="2"/>
        <v>000778DC</v>
      </c>
      <c r="B84" s="8" t="s">
        <v>80</v>
      </c>
      <c r="C84" s="8" t="s">
        <v>131</v>
      </c>
    </row>
    <row r="85" spans="1:3" x14ac:dyDescent="0.45">
      <c r="A85" s="13" t="str">
        <f t="shared" si="2"/>
        <v>000778E0</v>
      </c>
      <c r="B85" s="8" t="s">
        <v>74</v>
      </c>
      <c r="C85" s="8" t="s">
        <v>126</v>
      </c>
    </row>
    <row r="86" spans="1:3" x14ac:dyDescent="0.45">
      <c r="A86" s="13" t="str">
        <f t="shared" si="2"/>
        <v>000778E4</v>
      </c>
      <c r="B86" s="9" t="s">
        <v>75</v>
      </c>
      <c r="C86" s="8" t="s">
        <v>127</v>
      </c>
    </row>
    <row r="87" spans="1:3" x14ac:dyDescent="0.45">
      <c r="A87" s="13" t="str">
        <f t="shared" si="2"/>
        <v>000778E8</v>
      </c>
      <c r="B87" s="9" t="s">
        <v>76</v>
      </c>
      <c r="C87" s="8" t="s">
        <v>128</v>
      </c>
    </row>
    <row r="88" spans="1:3" x14ac:dyDescent="0.45">
      <c r="A88" s="13" t="str">
        <f t="shared" si="2"/>
        <v>000778EC</v>
      </c>
      <c r="B88" s="8" t="s">
        <v>77</v>
      </c>
      <c r="C88" s="8" t="str">
        <f>_xlfn.CONCAT("bls 0x",A92)</f>
        <v>bls 0x000778FC</v>
      </c>
    </row>
    <row r="89" spans="1:3" x14ac:dyDescent="0.45">
      <c r="A89" s="13" t="str">
        <f t="shared" si="2"/>
        <v>000778F0</v>
      </c>
      <c r="B89" s="8" t="s">
        <v>78</v>
      </c>
      <c r="C89" s="8" t="s">
        <v>129</v>
      </c>
    </row>
    <row r="90" spans="1:3" x14ac:dyDescent="0.45">
      <c r="A90" s="13" t="str">
        <f t="shared" si="2"/>
        <v>000778F4</v>
      </c>
      <c r="B90" s="9" t="s">
        <v>84</v>
      </c>
      <c r="C90" s="8" t="s">
        <v>110</v>
      </c>
    </row>
    <row r="91" spans="1:3" x14ac:dyDescent="0.45">
      <c r="A91" s="13" t="str">
        <f t="shared" si="2"/>
        <v>000778F8</v>
      </c>
      <c r="B91" s="8" t="s">
        <v>80</v>
      </c>
      <c r="C91" s="8" t="s">
        <v>131</v>
      </c>
    </row>
    <row r="92" spans="1:3" x14ac:dyDescent="0.45">
      <c r="A92" s="13" t="str">
        <f t="shared" si="2"/>
        <v>000778FC</v>
      </c>
      <c r="B92" s="8" t="s">
        <v>74</v>
      </c>
      <c r="C92" s="8" t="s">
        <v>126</v>
      </c>
    </row>
    <row r="93" spans="1:3" x14ac:dyDescent="0.45">
      <c r="A93" s="13" t="str">
        <f t="shared" si="2"/>
        <v>00077900</v>
      </c>
      <c r="B93" s="9" t="s">
        <v>75</v>
      </c>
      <c r="C93" s="8" t="s">
        <v>127</v>
      </c>
    </row>
    <row r="94" spans="1:3" x14ac:dyDescent="0.45">
      <c r="A94" s="13" t="str">
        <f t="shared" si="2"/>
        <v>00077904</v>
      </c>
      <c r="B94" s="9" t="s">
        <v>76</v>
      </c>
      <c r="C94" s="8" t="s">
        <v>128</v>
      </c>
    </row>
    <row r="95" spans="1:3" x14ac:dyDescent="0.45">
      <c r="A95" s="13" t="str">
        <f t="shared" si="2"/>
        <v>00077908</v>
      </c>
      <c r="B95" s="8" t="s">
        <v>77</v>
      </c>
      <c r="C95" s="8" t="str">
        <f>_xlfn.CONCAT("bls 0x",A99)</f>
        <v>bls 0x00077918</v>
      </c>
    </row>
    <row r="96" spans="1:3" x14ac:dyDescent="0.45">
      <c r="A96" s="13" t="str">
        <f t="shared" si="2"/>
        <v>0007790C</v>
      </c>
      <c r="B96" s="8" t="s">
        <v>78</v>
      </c>
      <c r="C96" s="8" t="s">
        <v>129</v>
      </c>
    </row>
    <row r="97" spans="1:3" x14ac:dyDescent="0.45">
      <c r="A97" s="13" t="str">
        <f t="shared" si="2"/>
        <v>00077910</v>
      </c>
      <c r="B97" s="9" t="s">
        <v>85</v>
      </c>
      <c r="C97" s="8" t="s">
        <v>111</v>
      </c>
    </row>
    <row r="98" spans="1:3" x14ac:dyDescent="0.45">
      <c r="A98" s="13" t="str">
        <f t="shared" si="2"/>
        <v>00077914</v>
      </c>
      <c r="B98" s="8" t="s">
        <v>80</v>
      </c>
      <c r="C98" s="8" t="s">
        <v>131</v>
      </c>
    </row>
    <row r="99" spans="1:3" x14ac:dyDescent="0.45">
      <c r="A99" s="13" t="str">
        <f t="shared" si="2"/>
        <v>00077918</v>
      </c>
      <c r="B99" s="8" t="s">
        <v>74</v>
      </c>
      <c r="C99" s="8" t="s">
        <v>126</v>
      </c>
    </row>
    <row r="100" spans="1:3" x14ac:dyDescent="0.45">
      <c r="A100" s="13" t="str">
        <f t="shared" si="2"/>
        <v>0007791C</v>
      </c>
      <c r="B100" s="9" t="s">
        <v>75</v>
      </c>
      <c r="C100" s="8" t="s">
        <v>127</v>
      </c>
    </row>
    <row r="101" spans="1:3" x14ac:dyDescent="0.45">
      <c r="A101" s="13" t="str">
        <f t="shared" si="2"/>
        <v>00077920</v>
      </c>
      <c r="B101" s="9" t="s">
        <v>86</v>
      </c>
      <c r="C101" s="8" t="s">
        <v>135</v>
      </c>
    </row>
    <row r="102" spans="1:3" x14ac:dyDescent="0.45">
      <c r="A102" s="13" t="str">
        <f t="shared" si="2"/>
        <v>00077924</v>
      </c>
      <c r="B102" s="8" t="s">
        <v>77</v>
      </c>
      <c r="C102" s="8" t="str">
        <f>_xlfn.CONCAT("bls 0x",A106)</f>
        <v>bls 0x00077934</v>
      </c>
    </row>
    <row r="103" spans="1:3" x14ac:dyDescent="0.45">
      <c r="A103" s="13" t="str">
        <f t="shared" si="2"/>
        <v>00077928</v>
      </c>
      <c r="B103" s="8" t="s">
        <v>87</v>
      </c>
      <c r="C103" s="8" t="s">
        <v>136</v>
      </c>
    </row>
    <row r="104" spans="1:3" x14ac:dyDescent="0.45">
      <c r="A104" s="13" t="str">
        <f t="shared" si="2"/>
        <v>0007792C</v>
      </c>
      <c r="B104" s="9" t="s">
        <v>79</v>
      </c>
      <c r="C104" s="8" t="s">
        <v>130</v>
      </c>
    </row>
    <row r="105" spans="1:3" x14ac:dyDescent="0.45">
      <c r="A105" s="13" t="str">
        <f t="shared" si="2"/>
        <v>00077930</v>
      </c>
      <c r="B105" s="8" t="s">
        <v>88</v>
      </c>
      <c r="C105" s="8" t="s">
        <v>137</v>
      </c>
    </row>
    <row r="106" spans="1:3" x14ac:dyDescent="0.45">
      <c r="A106" s="13" t="str">
        <f t="shared" si="2"/>
        <v>00077934</v>
      </c>
      <c r="B106" s="12" t="s">
        <v>74</v>
      </c>
      <c r="C106" s="8" t="s">
        <v>126</v>
      </c>
    </row>
    <row r="107" spans="1:3" x14ac:dyDescent="0.45">
      <c r="A107" s="13" t="str">
        <f t="shared" si="2"/>
        <v>00077938</v>
      </c>
      <c r="B107" s="12" t="s">
        <v>75</v>
      </c>
      <c r="C107" s="8" t="s">
        <v>127</v>
      </c>
    </row>
    <row r="108" spans="1:3" x14ac:dyDescent="0.45">
      <c r="A108" s="13" t="str">
        <f t="shared" si="2"/>
        <v>0007793C</v>
      </c>
      <c r="B108" s="12" t="s">
        <v>86</v>
      </c>
      <c r="C108" s="8" t="s">
        <v>135</v>
      </c>
    </row>
    <row r="109" spans="1:3" x14ac:dyDescent="0.45">
      <c r="A109" s="13" t="str">
        <f t="shared" si="2"/>
        <v>00077940</v>
      </c>
      <c r="B109" s="12" t="s">
        <v>77</v>
      </c>
      <c r="C109" s="8" t="str">
        <f>_xlfn.CONCAT("bls 0x",A113)</f>
        <v>bls 0x00077950</v>
      </c>
    </row>
    <row r="110" spans="1:3" x14ac:dyDescent="0.45">
      <c r="A110" s="13" t="str">
        <f t="shared" si="2"/>
        <v>00077944</v>
      </c>
      <c r="B110" s="12" t="s">
        <v>87</v>
      </c>
      <c r="C110" s="8" t="s">
        <v>136</v>
      </c>
    </row>
    <row r="111" spans="1:3" x14ac:dyDescent="0.45">
      <c r="A111" s="13" t="str">
        <f t="shared" si="2"/>
        <v>00077948</v>
      </c>
      <c r="B111" s="12" t="s">
        <v>84</v>
      </c>
      <c r="C111" s="8" t="s">
        <v>110</v>
      </c>
    </row>
    <row r="112" spans="1:3" x14ac:dyDescent="0.45">
      <c r="A112" s="13" t="str">
        <f t="shared" si="2"/>
        <v>0007794C</v>
      </c>
      <c r="B112" s="12" t="s">
        <v>88</v>
      </c>
      <c r="C112" s="8" t="s">
        <v>137</v>
      </c>
    </row>
    <row r="113" spans="1:3" x14ac:dyDescent="0.45">
      <c r="A113" s="13" t="str">
        <f t="shared" si="2"/>
        <v>00077950</v>
      </c>
      <c r="B113" s="12" t="s">
        <v>74</v>
      </c>
      <c r="C113" s="8" t="s">
        <v>126</v>
      </c>
    </row>
    <row r="114" spans="1:3" x14ac:dyDescent="0.45">
      <c r="A114" s="13" t="str">
        <f t="shared" si="2"/>
        <v>00077954</v>
      </c>
      <c r="B114" s="12" t="s">
        <v>75</v>
      </c>
      <c r="C114" s="8" t="s">
        <v>127</v>
      </c>
    </row>
    <row r="115" spans="1:3" x14ac:dyDescent="0.45">
      <c r="A115" s="13" t="str">
        <f t="shared" si="2"/>
        <v>00077958</v>
      </c>
      <c r="B115" s="12" t="s">
        <v>89</v>
      </c>
      <c r="C115" s="8" t="s">
        <v>138</v>
      </c>
    </row>
    <row r="116" spans="1:3" x14ac:dyDescent="0.45">
      <c r="A116" s="13" t="str">
        <f t="shared" si="2"/>
        <v>0007795C</v>
      </c>
      <c r="B116" s="12" t="s">
        <v>77</v>
      </c>
      <c r="C116" s="8" t="str">
        <f>_xlfn.CONCAT("bls 0x",A120)</f>
        <v>bls 0x0007796C</v>
      </c>
    </row>
    <row r="117" spans="1:3" x14ac:dyDescent="0.45">
      <c r="A117" s="13" t="str">
        <f t="shared" si="2"/>
        <v>00077960</v>
      </c>
      <c r="B117" s="12" t="s">
        <v>90</v>
      </c>
      <c r="C117" s="8" t="s">
        <v>139</v>
      </c>
    </row>
    <row r="118" spans="1:3" x14ac:dyDescent="0.45">
      <c r="A118" s="13" t="str">
        <f t="shared" si="2"/>
        <v>00077964</v>
      </c>
      <c r="B118" s="12" t="s">
        <v>81</v>
      </c>
      <c r="C118" s="8" t="s">
        <v>132</v>
      </c>
    </row>
    <row r="119" spans="1:3" x14ac:dyDescent="0.45">
      <c r="A119" s="13" t="str">
        <f t="shared" si="2"/>
        <v>00077968</v>
      </c>
      <c r="B119" s="12" t="s">
        <v>91</v>
      </c>
      <c r="C119" s="8" t="s">
        <v>140</v>
      </c>
    </row>
    <row r="120" spans="1:3" x14ac:dyDescent="0.45">
      <c r="A120" s="13" t="str">
        <f t="shared" si="2"/>
        <v>0007796C</v>
      </c>
      <c r="B120" s="12" t="s">
        <v>92</v>
      </c>
      <c r="C120" s="8" t="s">
        <v>18</v>
      </c>
    </row>
    <row r="121" spans="1:3" x14ac:dyDescent="0.45">
      <c r="A121" s="13" t="str">
        <f t="shared" si="2"/>
        <v>00077970</v>
      </c>
      <c r="B121" s="12" t="s">
        <v>43</v>
      </c>
      <c r="C121" s="8" t="s">
        <v>26</v>
      </c>
    </row>
    <row r="122" spans="1:3" x14ac:dyDescent="0.45">
      <c r="A122" s="13" t="str">
        <f t="shared" si="2"/>
        <v>00077974</v>
      </c>
      <c r="B122" s="12" t="s">
        <v>158</v>
      </c>
      <c r="C122" s="8" t="s">
        <v>144</v>
      </c>
    </row>
    <row r="123" spans="1:3" x14ac:dyDescent="0.45">
      <c r="A123" s="13" t="str">
        <f t="shared" si="2"/>
        <v>00077978</v>
      </c>
      <c r="B123" s="12" t="s">
        <v>41</v>
      </c>
      <c r="C123" s="8" t="s">
        <v>25</v>
      </c>
    </row>
    <row r="124" spans="1:3" x14ac:dyDescent="0.45">
      <c r="A124" s="13" t="str">
        <f t="shared" si="2"/>
        <v>0007797C</v>
      </c>
      <c r="B124" s="12" t="s">
        <v>57</v>
      </c>
      <c r="C124" s="8" t="s">
        <v>145</v>
      </c>
    </row>
    <row r="125" spans="1:3" x14ac:dyDescent="0.45">
      <c r="A125" s="13" t="str">
        <f t="shared" si="2"/>
        <v>00077980</v>
      </c>
      <c r="B125" s="12" t="s">
        <v>43</v>
      </c>
      <c r="C125" s="8" t="s">
        <v>26</v>
      </c>
    </row>
    <row r="126" spans="1:3" x14ac:dyDescent="0.45">
      <c r="A126" s="13" t="str">
        <f t="shared" si="2"/>
        <v>00077984</v>
      </c>
      <c r="B126" s="12" t="s">
        <v>159</v>
      </c>
      <c r="C126" s="8" t="s">
        <v>141</v>
      </c>
    </row>
    <row r="127" spans="1:3" x14ac:dyDescent="0.45">
      <c r="A127" s="13" t="str">
        <f t="shared" si="2"/>
        <v>00077988</v>
      </c>
      <c r="B127" s="12" t="s">
        <v>59</v>
      </c>
      <c r="C127" s="8" t="s">
        <v>27</v>
      </c>
    </row>
    <row r="128" spans="1:3" x14ac:dyDescent="0.45">
      <c r="A128" s="13" t="str">
        <f t="shared" si="2"/>
        <v>0007798C</v>
      </c>
      <c r="B128" s="12" t="s">
        <v>43</v>
      </c>
      <c r="C128" s="8" t="s">
        <v>26</v>
      </c>
    </row>
    <row r="129" spans="1:3" x14ac:dyDescent="0.45">
      <c r="A129" s="13" t="str">
        <f t="shared" si="2"/>
        <v>00077990</v>
      </c>
      <c r="B129" s="12" t="s">
        <v>60</v>
      </c>
      <c r="C129" s="8" t="s">
        <v>116</v>
      </c>
    </row>
    <row r="130" spans="1:3" x14ac:dyDescent="0.45">
      <c r="A130" s="13" t="str">
        <f t="shared" si="2"/>
        <v>00077994</v>
      </c>
      <c r="B130" s="12" t="s">
        <v>95</v>
      </c>
      <c r="C130" s="8" t="s">
        <v>28</v>
      </c>
    </row>
    <row r="131" spans="1:3" x14ac:dyDescent="0.45">
      <c r="A131" s="13" t="str">
        <f t="shared" si="2"/>
        <v>00077998</v>
      </c>
      <c r="B131" s="12" t="s">
        <v>96</v>
      </c>
      <c r="C131" s="8" t="s">
        <v>29</v>
      </c>
    </row>
    <row r="132" spans="1:3" x14ac:dyDescent="0.45">
      <c r="A132" s="13" t="str">
        <f>DEC2HEX(HEX2DEC(A131)+4,8)</f>
        <v>0007799C</v>
      </c>
      <c r="B132" s="12" t="s">
        <v>160</v>
      </c>
      <c r="C132" s="8" t="s">
        <v>146</v>
      </c>
    </row>
    <row r="133" spans="1:3" x14ac:dyDescent="0.45">
      <c r="A133" s="13" t="str">
        <f t="shared" si="2"/>
        <v>000779A0</v>
      </c>
      <c r="B133" s="12" t="s">
        <v>63</v>
      </c>
      <c r="C133" s="8" t="s">
        <v>117</v>
      </c>
    </row>
    <row r="134" spans="1:3" x14ac:dyDescent="0.45">
      <c r="A134" s="13" t="str">
        <f t="shared" si="2"/>
        <v>000779A4</v>
      </c>
      <c r="B134" s="12" t="s">
        <v>64</v>
      </c>
      <c r="C134" s="8" t="s">
        <v>118</v>
      </c>
    </row>
    <row r="135" spans="1:3" x14ac:dyDescent="0.45">
      <c r="A135" s="13" t="str">
        <f t="shared" si="2"/>
        <v>000779A8</v>
      </c>
      <c r="B135" s="12" t="s">
        <v>65</v>
      </c>
      <c r="C135" s="8" t="s">
        <v>119</v>
      </c>
    </row>
    <row r="136" spans="1:3" x14ac:dyDescent="0.45">
      <c r="A136" s="13" t="str">
        <f t="shared" si="2"/>
        <v>000779AC</v>
      </c>
      <c r="B136" s="12" t="s">
        <v>67</v>
      </c>
      <c r="C136" s="8" t="s">
        <v>121</v>
      </c>
    </row>
    <row r="137" spans="1:3" x14ac:dyDescent="0.45">
      <c r="A137" s="13" t="str">
        <f t="shared" si="2"/>
        <v>000779B0</v>
      </c>
      <c r="B137" s="12" t="s">
        <v>68</v>
      </c>
      <c r="C137" s="8" t="s">
        <v>15</v>
      </c>
    </row>
    <row r="138" spans="1:3" x14ac:dyDescent="0.45">
      <c r="A138" s="13" t="str">
        <f t="shared" si="2"/>
        <v>000779B4</v>
      </c>
      <c r="B138" s="12" t="s">
        <v>69</v>
      </c>
      <c r="C138" s="8" t="s">
        <v>122</v>
      </c>
    </row>
    <row r="139" spans="1:3" x14ac:dyDescent="0.45">
      <c r="A139" s="13" t="str">
        <f t="shared" si="2"/>
        <v>000779B8</v>
      </c>
      <c r="B139" s="12" t="s">
        <v>70</v>
      </c>
      <c r="C139" s="8" t="s">
        <v>123</v>
      </c>
    </row>
    <row r="140" spans="1:3" x14ac:dyDescent="0.45">
      <c r="A140" s="13" t="str">
        <f t="shared" ref="A140:A178" si="3">DEC2HEX(HEX2DEC(A139)+4,8)</f>
        <v>000779BC</v>
      </c>
      <c r="B140" s="12" t="s">
        <v>71</v>
      </c>
      <c r="C140" s="8" t="s">
        <v>124</v>
      </c>
    </row>
    <row r="141" spans="1:3" x14ac:dyDescent="0.45">
      <c r="A141" s="13" t="str">
        <f t="shared" si="3"/>
        <v>000779C0</v>
      </c>
      <c r="B141" s="12" t="s">
        <v>72</v>
      </c>
      <c r="C141" s="8" t="s">
        <v>125</v>
      </c>
    </row>
    <row r="142" spans="1:3" x14ac:dyDescent="0.45">
      <c r="A142" s="13" t="str">
        <f t="shared" si="3"/>
        <v>000779C4</v>
      </c>
      <c r="B142" s="12" t="s">
        <v>73</v>
      </c>
      <c r="C142" s="8" t="str">
        <f>_xlfn.CONCAT("bne 0x",A139)</f>
        <v>bne 0x000779B8</v>
      </c>
    </row>
    <row r="143" spans="1:3" x14ac:dyDescent="0.45">
      <c r="A143" s="13" t="str">
        <f t="shared" si="3"/>
        <v>000779C8</v>
      </c>
      <c r="B143" s="12" t="s">
        <v>74</v>
      </c>
      <c r="C143" s="8" t="s">
        <v>126</v>
      </c>
    </row>
    <row r="144" spans="1:3" x14ac:dyDescent="0.45">
      <c r="A144" s="13" t="str">
        <f t="shared" si="3"/>
        <v>000779CC</v>
      </c>
      <c r="B144" s="12" t="s">
        <v>75</v>
      </c>
      <c r="C144" s="8" t="s">
        <v>127</v>
      </c>
    </row>
    <row r="145" spans="1:3" x14ac:dyDescent="0.45">
      <c r="A145" s="13" t="str">
        <f t="shared" si="3"/>
        <v>000779D0</v>
      </c>
      <c r="B145" s="12" t="s">
        <v>76</v>
      </c>
      <c r="C145" s="8" t="s">
        <v>128</v>
      </c>
    </row>
    <row r="146" spans="1:3" x14ac:dyDescent="0.45">
      <c r="A146" s="13" t="str">
        <f t="shared" si="3"/>
        <v>000779D4</v>
      </c>
      <c r="B146" s="12" t="s">
        <v>77</v>
      </c>
      <c r="C146" s="8" t="str">
        <f>_xlfn.CONCAT("bls 0x",A150)</f>
        <v>bls 0x000779E4</v>
      </c>
    </row>
    <row r="147" spans="1:3" x14ac:dyDescent="0.45">
      <c r="A147" s="13" t="str">
        <f t="shared" si="3"/>
        <v>000779D8</v>
      </c>
      <c r="B147" s="12" t="s">
        <v>78</v>
      </c>
      <c r="C147" s="8" t="s">
        <v>129</v>
      </c>
    </row>
    <row r="148" spans="1:3" x14ac:dyDescent="0.45">
      <c r="A148" s="13" t="str">
        <f t="shared" si="3"/>
        <v>000779DC</v>
      </c>
      <c r="B148" s="12" t="s">
        <v>84</v>
      </c>
      <c r="C148" s="8" t="s">
        <v>110</v>
      </c>
    </row>
    <row r="149" spans="1:3" x14ac:dyDescent="0.45">
      <c r="A149" s="13" t="str">
        <f t="shared" si="3"/>
        <v>000779E0</v>
      </c>
      <c r="B149" s="12" t="s">
        <v>80</v>
      </c>
      <c r="C149" s="8" t="s">
        <v>131</v>
      </c>
    </row>
    <row r="150" spans="1:3" x14ac:dyDescent="0.45">
      <c r="A150" s="13" t="str">
        <f t="shared" si="3"/>
        <v>000779E4</v>
      </c>
      <c r="B150" s="12" t="s">
        <v>74</v>
      </c>
      <c r="C150" s="8" t="s">
        <v>126</v>
      </c>
    </row>
    <row r="151" spans="1:3" x14ac:dyDescent="0.45">
      <c r="A151" s="13" t="str">
        <f t="shared" si="3"/>
        <v>000779E8</v>
      </c>
      <c r="B151" s="12" t="s">
        <v>75</v>
      </c>
      <c r="C151" s="8" t="s">
        <v>127</v>
      </c>
    </row>
    <row r="152" spans="1:3" x14ac:dyDescent="0.45">
      <c r="A152" s="13" t="str">
        <f t="shared" si="3"/>
        <v>000779EC</v>
      </c>
      <c r="B152" s="12" t="s">
        <v>76</v>
      </c>
      <c r="C152" s="8" t="s">
        <v>128</v>
      </c>
    </row>
    <row r="153" spans="1:3" x14ac:dyDescent="0.45">
      <c r="A153" s="13" t="str">
        <f t="shared" si="3"/>
        <v>000779F0</v>
      </c>
      <c r="B153" s="12" t="s">
        <v>77</v>
      </c>
      <c r="C153" s="8" t="str">
        <f>_xlfn.CONCAT("bls 0x",A157)</f>
        <v>bls 0x00077A00</v>
      </c>
    </row>
    <row r="154" spans="1:3" x14ac:dyDescent="0.45">
      <c r="A154" s="13" t="str">
        <f t="shared" si="3"/>
        <v>000779F4</v>
      </c>
      <c r="B154" s="12" t="s">
        <v>78</v>
      </c>
      <c r="C154" s="8" t="s">
        <v>129</v>
      </c>
    </row>
    <row r="155" spans="1:3" x14ac:dyDescent="0.45">
      <c r="A155" s="13" t="str">
        <f t="shared" si="3"/>
        <v>000779F8</v>
      </c>
      <c r="B155" s="12" t="s">
        <v>85</v>
      </c>
      <c r="C155" s="8" t="s">
        <v>111</v>
      </c>
    </row>
    <row r="156" spans="1:3" x14ac:dyDescent="0.45">
      <c r="A156" s="13" t="str">
        <f t="shared" si="3"/>
        <v>000779FC</v>
      </c>
      <c r="B156" s="12" t="s">
        <v>80</v>
      </c>
      <c r="C156" s="8" t="s">
        <v>131</v>
      </c>
    </row>
    <row r="157" spans="1:3" x14ac:dyDescent="0.45">
      <c r="A157" s="13" t="str">
        <f t="shared" si="3"/>
        <v>00077A00</v>
      </c>
      <c r="B157" s="12" t="s">
        <v>74</v>
      </c>
      <c r="C157" s="8" t="s">
        <v>126</v>
      </c>
    </row>
    <row r="158" spans="1:3" x14ac:dyDescent="0.45">
      <c r="A158" s="13" t="str">
        <f t="shared" si="3"/>
        <v>00077A04</v>
      </c>
      <c r="B158" s="12" t="s">
        <v>75</v>
      </c>
      <c r="C158" s="8" t="s">
        <v>127</v>
      </c>
    </row>
    <row r="159" spans="1:3" x14ac:dyDescent="0.45">
      <c r="A159" s="13" t="str">
        <f t="shared" si="3"/>
        <v>00077A08</v>
      </c>
      <c r="B159" s="12" t="s">
        <v>86</v>
      </c>
      <c r="C159" s="8" t="s">
        <v>135</v>
      </c>
    </row>
    <row r="160" spans="1:3" x14ac:dyDescent="0.45">
      <c r="A160" s="13" t="str">
        <f t="shared" si="3"/>
        <v>00077A0C</v>
      </c>
      <c r="B160" s="12" t="s">
        <v>77</v>
      </c>
      <c r="C160" s="8" t="str">
        <f>_xlfn.CONCAT("bls 0x",A164)</f>
        <v>bls 0x00077A1C</v>
      </c>
    </row>
    <row r="161" spans="1:3" x14ac:dyDescent="0.45">
      <c r="A161" s="13" t="str">
        <f t="shared" si="3"/>
        <v>00077A10</v>
      </c>
      <c r="B161" s="12" t="s">
        <v>87</v>
      </c>
      <c r="C161" s="8" t="s">
        <v>136</v>
      </c>
    </row>
    <row r="162" spans="1:3" x14ac:dyDescent="0.45">
      <c r="A162" s="13" t="str">
        <f t="shared" si="3"/>
        <v>00077A14</v>
      </c>
      <c r="B162" s="12" t="s">
        <v>79</v>
      </c>
      <c r="C162" s="8" t="s">
        <v>130</v>
      </c>
    </row>
    <row r="163" spans="1:3" x14ac:dyDescent="0.45">
      <c r="A163" s="13" t="str">
        <f t="shared" si="3"/>
        <v>00077A18</v>
      </c>
      <c r="B163" s="12" t="s">
        <v>88</v>
      </c>
      <c r="C163" s="8" t="s">
        <v>137</v>
      </c>
    </row>
    <row r="164" spans="1:3" x14ac:dyDescent="0.45">
      <c r="A164" s="13" t="str">
        <f t="shared" si="3"/>
        <v>00077A1C</v>
      </c>
      <c r="B164" s="12" t="s">
        <v>74</v>
      </c>
      <c r="C164" s="8" t="s">
        <v>126</v>
      </c>
    </row>
    <row r="165" spans="1:3" x14ac:dyDescent="0.45">
      <c r="A165" s="13" t="str">
        <f t="shared" si="3"/>
        <v>00077A20</v>
      </c>
      <c r="B165" s="12" t="s">
        <v>75</v>
      </c>
      <c r="C165" s="8" t="s">
        <v>127</v>
      </c>
    </row>
    <row r="166" spans="1:3" x14ac:dyDescent="0.45">
      <c r="A166" s="13" t="str">
        <f t="shared" si="3"/>
        <v>00077A24</v>
      </c>
      <c r="B166" s="12" t="s">
        <v>86</v>
      </c>
      <c r="C166" s="8" t="s">
        <v>135</v>
      </c>
    </row>
    <row r="167" spans="1:3" x14ac:dyDescent="0.45">
      <c r="A167" s="13" t="str">
        <f t="shared" si="3"/>
        <v>00077A28</v>
      </c>
      <c r="B167" s="12" t="s">
        <v>77</v>
      </c>
      <c r="C167" s="8" t="str">
        <f>_xlfn.CONCAT("bls 0x",A171)</f>
        <v>bls 0x00077A38</v>
      </c>
    </row>
    <row r="168" spans="1:3" x14ac:dyDescent="0.45">
      <c r="A168" s="13" t="str">
        <f t="shared" si="3"/>
        <v>00077A2C</v>
      </c>
      <c r="B168" s="12" t="s">
        <v>87</v>
      </c>
      <c r="C168" s="8" t="s">
        <v>136</v>
      </c>
    </row>
    <row r="169" spans="1:3" x14ac:dyDescent="0.45">
      <c r="A169" s="13" t="str">
        <f t="shared" si="3"/>
        <v>00077A30</v>
      </c>
      <c r="B169" s="12" t="s">
        <v>84</v>
      </c>
      <c r="C169" s="8" t="s">
        <v>110</v>
      </c>
    </row>
    <row r="170" spans="1:3" x14ac:dyDescent="0.45">
      <c r="A170" s="13" t="str">
        <f t="shared" si="3"/>
        <v>00077A34</v>
      </c>
      <c r="B170" s="12" t="s">
        <v>88</v>
      </c>
      <c r="C170" s="8" t="s">
        <v>137</v>
      </c>
    </row>
    <row r="171" spans="1:3" x14ac:dyDescent="0.45">
      <c r="A171" s="13" t="str">
        <f t="shared" si="3"/>
        <v>00077A38</v>
      </c>
      <c r="B171" s="12" t="s">
        <v>92</v>
      </c>
      <c r="C171" s="8" t="s">
        <v>18</v>
      </c>
    </row>
    <row r="172" spans="1:3" x14ac:dyDescent="0.45">
      <c r="A172" s="13" t="str">
        <f t="shared" si="3"/>
        <v>00077A3C</v>
      </c>
      <c r="B172" s="12" t="s">
        <v>43</v>
      </c>
      <c r="C172" s="8" t="s">
        <v>26</v>
      </c>
    </row>
    <row r="173" spans="1:3" x14ac:dyDescent="0.45">
      <c r="A173" s="13" t="str">
        <f t="shared" si="3"/>
        <v>00077A40</v>
      </c>
      <c r="B173" s="12" t="s">
        <v>161</v>
      </c>
      <c r="C173" s="8" t="s">
        <v>144</v>
      </c>
    </row>
    <row r="174" spans="1:3" x14ac:dyDescent="0.45">
      <c r="A174" s="13" t="str">
        <f t="shared" si="3"/>
        <v>00077A44</v>
      </c>
      <c r="B174" s="12" t="s">
        <v>41</v>
      </c>
      <c r="C174" s="8" t="s">
        <v>25</v>
      </c>
    </row>
    <row r="175" spans="1:3" x14ac:dyDescent="0.45">
      <c r="A175" s="13" t="str">
        <f t="shared" si="3"/>
        <v>00077A48</v>
      </c>
      <c r="B175" s="12" t="s">
        <v>162</v>
      </c>
      <c r="C175" s="8" t="s">
        <v>148</v>
      </c>
    </row>
    <row r="176" spans="1:3" x14ac:dyDescent="0.45">
      <c r="A176" s="13" t="str">
        <f t="shared" si="3"/>
        <v>00077A4C</v>
      </c>
      <c r="B176" s="12" t="s">
        <v>98</v>
      </c>
      <c r="C176" s="8" t="s">
        <v>30</v>
      </c>
    </row>
    <row r="177" spans="1:6" x14ac:dyDescent="0.45">
      <c r="A177" s="13" t="str">
        <f t="shared" si="3"/>
        <v>00077A50</v>
      </c>
      <c r="B177" s="12" t="s">
        <v>163</v>
      </c>
      <c r="C177" s="8" t="s">
        <v>149</v>
      </c>
    </row>
    <row r="178" spans="1:6" x14ac:dyDescent="0.45">
      <c r="A178" s="13" t="str">
        <f t="shared" si="3"/>
        <v>00077A54</v>
      </c>
      <c r="B178" s="12" t="s">
        <v>100</v>
      </c>
      <c r="C178" s="8" t="s">
        <v>31</v>
      </c>
    </row>
    <row r="179" spans="1:6" x14ac:dyDescent="0.45">
      <c r="A179" s="13"/>
    </row>
    <row r="180" spans="1:6" s="12" customFormat="1" x14ac:dyDescent="0.45">
      <c r="A180" s="13"/>
      <c r="C180" s="8"/>
      <c r="D180" s="8"/>
      <c r="E180" s="8"/>
      <c r="F180" s="8"/>
    </row>
    <row r="181" spans="1:6" s="12" customFormat="1" x14ac:dyDescent="0.45">
      <c r="A181" s="13"/>
      <c r="C181" s="8"/>
      <c r="D181" s="8"/>
      <c r="E181" s="8"/>
      <c r="F181" s="8"/>
    </row>
    <row r="182" spans="1:6" s="12" customFormat="1" x14ac:dyDescent="0.45">
      <c r="A182" s="13"/>
      <c r="C182" s="8"/>
      <c r="D182" s="8"/>
      <c r="E182" s="8"/>
      <c r="F182" s="8"/>
    </row>
    <row r="183" spans="1:6" s="12" customFormat="1" x14ac:dyDescent="0.45">
      <c r="A183" s="13"/>
      <c r="C183" s="8"/>
      <c r="D183" s="8"/>
      <c r="E183" s="8"/>
      <c r="F183" s="8"/>
    </row>
    <row r="184" spans="1:6" s="12" customFormat="1" x14ac:dyDescent="0.45">
      <c r="A184" s="13"/>
      <c r="C184" s="8"/>
      <c r="D184" s="8"/>
      <c r="E184" s="8"/>
      <c r="F184" s="8"/>
    </row>
    <row r="185" spans="1:6" s="12" customFormat="1" x14ac:dyDescent="0.45">
      <c r="A185" s="13"/>
      <c r="C185" s="8"/>
      <c r="D185" s="8"/>
      <c r="E185" s="8"/>
      <c r="F185" s="8"/>
    </row>
    <row r="186" spans="1:6" s="12" customFormat="1" x14ac:dyDescent="0.45">
      <c r="A186" s="13"/>
      <c r="C186" s="8"/>
      <c r="D186" s="8"/>
      <c r="E186" s="8"/>
      <c r="F186" s="8"/>
    </row>
    <row r="187" spans="1:6" s="12" customFormat="1" x14ac:dyDescent="0.45">
      <c r="A187" s="13"/>
      <c r="C187" s="8"/>
      <c r="D187" s="8"/>
      <c r="E187" s="8"/>
      <c r="F187" s="8"/>
    </row>
    <row r="188" spans="1:6" s="12" customFormat="1" x14ac:dyDescent="0.45">
      <c r="A188" s="13"/>
      <c r="C188" s="8"/>
      <c r="D188" s="8"/>
      <c r="E188" s="8"/>
      <c r="F188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E185"/>
  <sheetViews>
    <sheetView zoomScale="85" zoomScaleNormal="85" workbookViewId="0">
      <pane ySplit="1" topLeftCell="A127" activePane="bottomLeft" state="frozen"/>
      <selection pane="bottomLeft" activeCell="A167" sqref="A167"/>
    </sheetView>
  </sheetViews>
  <sheetFormatPr defaultRowHeight="15.9" x14ac:dyDescent="0.45"/>
  <cols>
    <col min="1" max="1" width="9.84375" style="8" customWidth="1"/>
    <col min="2" max="2" width="10.15234375" style="12" bestFit="1" customWidth="1"/>
    <col min="3" max="3" width="32.23046875" style="8" customWidth="1"/>
    <col min="4" max="4" width="47.23046875" style="8" customWidth="1"/>
    <col min="5" max="5" width="3.61328125" style="8" customWidth="1"/>
    <col min="6" max="6" width="12.69140625" style="8" customWidth="1"/>
    <col min="7" max="7" width="13.61328125" style="8" customWidth="1"/>
    <col min="8" max="11" width="9.23046875" style="8"/>
    <col min="12" max="12" width="9.69140625" style="8" bestFit="1" customWidth="1"/>
    <col min="13" max="16384" width="9.23046875" style="8"/>
  </cols>
  <sheetData>
    <row r="1" spans="1:5" x14ac:dyDescent="0.45">
      <c r="A1" s="6" t="s">
        <v>20</v>
      </c>
      <c r="B1" s="7"/>
      <c r="C1" s="6"/>
      <c r="D1" s="1"/>
    </row>
    <row r="2" spans="1:5" x14ac:dyDescent="0.45">
      <c r="A2" s="9" t="s">
        <v>19</v>
      </c>
      <c r="B2" s="8" t="s">
        <v>32</v>
      </c>
      <c r="C2" s="8" t="s">
        <v>21</v>
      </c>
      <c r="D2" s="1"/>
    </row>
    <row r="3" spans="1:5" x14ac:dyDescent="0.45">
      <c r="A3" s="8" t="str">
        <f>DEC2HEX(HEX2DEC(A2)+4,8)</f>
        <v>000C69B8</v>
      </c>
      <c r="B3" s="11" t="s">
        <v>33</v>
      </c>
      <c r="C3" s="8" t="s">
        <v>22</v>
      </c>
      <c r="D3" s="1"/>
    </row>
    <row r="4" spans="1:5" x14ac:dyDescent="0.45">
      <c r="A4" s="8" t="str">
        <f t="shared" ref="A4:A67" si="0">DEC2HEX(HEX2DEC(A3)+4,8)</f>
        <v>000C69BC</v>
      </c>
      <c r="B4" s="12" t="s">
        <v>34</v>
      </c>
      <c r="C4" s="8" t="s">
        <v>23</v>
      </c>
      <c r="D4" s="1"/>
    </row>
    <row r="5" spans="1:5" x14ac:dyDescent="0.45">
      <c r="A5" s="13" t="str">
        <f t="shared" si="0"/>
        <v>000C69C0</v>
      </c>
      <c r="B5" s="14" t="s">
        <v>5</v>
      </c>
      <c r="C5" s="13" t="s">
        <v>16</v>
      </c>
      <c r="D5" s="5"/>
    </row>
    <row r="6" spans="1:5" x14ac:dyDescent="0.45">
      <c r="A6" s="13" t="str">
        <f t="shared" si="0"/>
        <v>000C69C4</v>
      </c>
      <c r="B6" s="15" t="s">
        <v>35</v>
      </c>
      <c r="C6" s="13" t="s">
        <v>6</v>
      </c>
      <c r="D6" s="5"/>
    </row>
    <row r="7" spans="1:5" x14ac:dyDescent="0.45">
      <c r="A7" s="13" t="str">
        <f t="shared" si="0"/>
        <v>000C69C8</v>
      </c>
      <c r="B7" s="16" t="s">
        <v>36</v>
      </c>
      <c r="C7" s="13" t="s">
        <v>24</v>
      </c>
      <c r="D7" s="5"/>
    </row>
    <row r="8" spans="1:5" x14ac:dyDescent="0.45">
      <c r="A8" s="13" t="str">
        <f t="shared" si="0"/>
        <v>000C69CC</v>
      </c>
      <c r="B8" s="16" t="s">
        <v>37</v>
      </c>
      <c r="C8" s="13" t="str">
        <f>_xlfn.CONCAT("bne 0x",A167)</f>
        <v>bne 0x000C6C48</v>
      </c>
      <c r="D8" s="5"/>
    </row>
    <row r="9" spans="1:5" x14ac:dyDescent="0.45">
      <c r="A9" s="13" t="str">
        <f t="shared" si="0"/>
        <v>000C69D0</v>
      </c>
      <c r="B9" s="13" t="s">
        <v>38</v>
      </c>
      <c r="C9" s="17" t="s">
        <v>112</v>
      </c>
      <c r="D9" s="5"/>
    </row>
    <row r="10" spans="1:5" x14ac:dyDescent="0.45">
      <c r="A10" s="13" t="str">
        <f t="shared" si="0"/>
        <v>000C69D4</v>
      </c>
      <c r="B10" s="13" t="s">
        <v>39</v>
      </c>
      <c r="C10" s="17" t="s">
        <v>6</v>
      </c>
      <c r="D10" s="5"/>
    </row>
    <row r="11" spans="1:5" x14ac:dyDescent="0.45">
      <c r="A11" s="13" t="str">
        <f t="shared" si="0"/>
        <v>000C69D8</v>
      </c>
      <c r="B11" s="13" t="s">
        <v>40</v>
      </c>
      <c r="C11" s="17" t="s">
        <v>142</v>
      </c>
      <c r="D11" s="5"/>
    </row>
    <row r="12" spans="1:5" x14ac:dyDescent="0.45">
      <c r="A12" s="13" t="str">
        <f t="shared" si="0"/>
        <v>000C69DC</v>
      </c>
      <c r="B12" s="13" t="s">
        <v>41</v>
      </c>
      <c r="C12" s="17" t="s">
        <v>25</v>
      </c>
      <c r="D12" s="5"/>
    </row>
    <row r="13" spans="1:5" x14ac:dyDescent="0.45">
      <c r="A13" s="13" t="str">
        <f t="shared" si="0"/>
        <v>000C69E0</v>
      </c>
      <c r="B13" s="13" t="s">
        <v>42</v>
      </c>
      <c r="C13" s="17" t="s">
        <v>103</v>
      </c>
      <c r="D13" s="5"/>
      <c r="E13" s="13"/>
    </row>
    <row r="14" spans="1:5" x14ac:dyDescent="0.45">
      <c r="A14" s="13" t="str">
        <f t="shared" si="0"/>
        <v>000C69E4</v>
      </c>
      <c r="B14" s="13" t="s">
        <v>43</v>
      </c>
      <c r="C14" s="17" t="s">
        <v>26</v>
      </c>
      <c r="D14" s="5"/>
      <c r="E14" s="13"/>
    </row>
    <row r="15" spans="1:5" x14ac:dyDescent="0.45">
      <c r="A15" s="13" t="str">
        <f t="shared" si="0"/>
        <v>000C69E8</v>
      </c>
      <c r="B15" s="14" t="s">
        <v>44</v>
      </c>
      <c r="C15" s="13" t="s">
        <v>141</v>
      </c>
      <c r="D15" s="5"/>
      <c r="E15" s="13"/>
    </row>
    <row r="16" spans="1:5" x14ac:dyDescent="0.45">
      <c r="A16" s="13" t="str">
        <f t="shared" si="0"/>
        <v>000C69EC</v>
      </c>
      <c r="B16" s="15" t="s">
        <v>45</v>
      </c>
      <c r="C16" s="13" t="s">
        <v>17</v>
      </c>
      <c r="D16" s="5"/>
      <c r="E16" s="13"/>
    </row>
    <row r="17" spans="1:5" x14ac:dyDescent="0.45">
      <c r="A17" s="13" t="str">
        <f t="shared" si="0"/>
        <v>000C69F0</v>
      </c>
      <c r="B17" s="13" t="s">
        <v>46</v>
      </c>
      <c r="C17" s="17" t="s">
        <v>113</v>
      </c>
      <c r="D17" s="5"/>
      <c r="E17" s="13"/>
    </row>
    <row r="18" spans="1:5" x14ac:dyDescent="0.45">
      <c r="A18" s="13" t="str">
        <f t="shared" si="0"/>
        <v>000C69F4</v>
      </c>
      <c r="B18" s="13" t="s">
        <v>47</v>
      </c>
      <c r="C18" s="17" t="s">
        <v>143</v>
      </c>
      <c r="D18" s="5"/>
      <c r="E18" s="13"/>
    </row>
    <row r="19" spans="1:5" x14ac:dyDescent="0.45">
      <c r="A19" s="13" t="str">
        <f t="shared" si="0"/>
        <v>000C69F8</v>
      </c>
      <c r="B19" s="13" t="s">
        <v>48</v>
      </c>
      <c r="C19" s="17" t="s">
        <v>114</v>
      </c>
      <c r="D19" s="5"/>
      <c r="E19" s="13"/>
    </row>
    <row r="20" spans="1:5" x14ac:dyDescent="0.45">
      <c r="A20" s="13" t="str">
        <f t="shared" si="0"/>
        <v>000C69FC</v>
      </c>
      <c r="B20" s="13" t="s">
        <v>49</v>
      </c>
      <c r="C20" s="17" t="s">
        <v>104</v>
      </c>
      <c r="D20" s="5"/>
      <c r="E20" s="13"/>
    </row>
    <row r="21" spans="1:5" x14ac:dyDescent="0.45">
      <c r="A21" s="13" t="str">
        <f t="shared" si="0"/>
        <v>000C6A00</v>
      </c>
      <c r="B21" s="13" t="s">
        <v>50</v>
      </c>
      <c r="C21" s="17" t="s">
        <v>105</v>
      </c>
      <c r="D21" s="5"/>
      <c r="E21" s="13"/>
    </row>
    <row r="22" spans="1:5" x14ac:dyDescent="0.45">
      <c r="A22" s="13" t="str">
        <f t="shared" si="0"/>
        <v>000C6A04</v>
      </c>
      <c r="B22" s="13" t="s">
        <v>51</v>
      </c>
      <c r="C22" s="17" t="s">
        <v>115</v>
      </c>
      <c r="D22" s="5"/>
      <c r="E22" s="13"/>
    </row>
    <row r="23" spans="1:5" x14ac:dyDescent="0.45">
      <c r="A23" s="13" t="str">
        <f t="shared" si="0"/>
        <v>000C6A08</v>
      </c>
      <c r="B23" s="16" t="s">
        <v>52</v>
      </c>
      <c r="C23" s="17" t="s">
        <v>106</v>
      </c>
      <c r="D23" s="5"/>
      <c r="E23" s="13"/>
    </row>
    <row r="24" spans="1:5" x14ac:dyDescent="0.45">
      <c r="A24" s="13" t="str">
        <f t="shared" si="0"/>
        <v>000C6A0C</v>
      </c>
      <c r="B24" s="13" t="s">
        <v>53</v>
      </c>
      <c r="C24" s="17" t="s">
        <v>107</v>
      </c>
      <c r="D24" s="5"/>
      <c r="E24" s="13"/>
    </row>
    <row r="25" spans="1:5" x14ac:dyDescent="0.45">
      <c r="A25" s="13" t="str">
        <f t="shared" si="0"/>
        <v>000C6A10</v>
      </c>
      <c r="B25" s="13" t="s">
        <v>54</v>
      </c>
      <c r="C25" s="17" t="s">
        <v>108</v>
      </c>
      <c r="D25" s="5"/>
      <c r="E25" s="13"/>
    </row>
    <row r="26" spans="1:5" x14ac:dyDescent="0.45">
      <c r="A26" s="13" t="str">
        <f t="shared" si="0"/>
        <v>000C6A14</v>
      </c>
      <c r="B26" s="13" t="s">
        <v>43</v>
      </c>
      <c r="C26" s="17" t="s">
        <v>26</v>
      </c>
      <c r="D26" s="5"/>
      <c r="E26" s="13"/>
    </row>
    <row r="27" spans="1:5" x14ac:dyDescent="0.45">
      <c r="A27" s="13" t="str">
        <f t="shared" si="0"/>
        <v>000C6A18</v>
      </c>
      <c r="B27" s="13" t="s">
        <v>55</v>
      </c>
      <c r="C27" s="17" t="s">
        <v>109</v>
      </c>
      <c r="D27" s="5"/>
      <c r="E27" s="13"/>
    </row>
    <row r="28" spans="1:5" x14ac:dyDescent="0.45">
      <c r="A28" s="13" t="str">
        <f t="shared" si="0"/>
        <v>000C6A1C</v>
      </c>
      <c r="B28" s="13" t="s">
        <v>56</v>
      </c>
      <c r="C28" s="17" t="s">
        <v>144</v>
      </c>
      <c r="D28" s="5"/>
      <c r="E28" s="13"/>
    </row>
    <row r="29" spans="1:5" x14ac:dyDescent="0.45">
      <c r="A29" s="13" t="str">
        <f t="shared" si="0"/>
        <v>000C6A20</v>
      </c>
      <c r="B29" s="13" t="s">
        <v>41</v>
      </c>
      <c r="C29" s="17" t="s">
        <v>25</v>
      </c>
      <c r="D29" s="5"/>
      <c r="E29" s="13"/>
    </row>
    <row r="30" spans="1:5" x14ac:dyDescent="0.45">
      <c r="A30" s="13" t="str">
        <f t="shared" si="0"/>
        <v>000C6A24</v>
      </c>
      <c r="B30" s="13" t="s">
        <v>57</v>
      </c>
      <c r="C30" s="17" t="s">
        <v>145</v>
      </c>
      <c r="D30" s="5"/>
      <c r="E30" s="13"/>
    </row>
    <row r="31" spans="1:5" x14ac:dyDescent="0.45">
      <c r="A31" s="13" t="str">
        <f t="shared" si="0"/>
        <v>000C6A28</v>
      </c>
      <c r="B31" s="13" t="s">
        <v>43</v>
      </c>
      <c r="C31" s="13" t="s">
        <v>26</v>
      </c>
      <c r="D31" s="5"/>
      <c r="E31" s="13"/>
    </row>
    <row r="32" spans="1:5" x14ac:dyDescent="0.45">
      <c r="A32" s="13" t="str">
        <f t="shared" si="0"/>
        <v>000C6A2C</v>
      </c>
      <c r="B32" s="13" t="s">
        <v>58</v>
      </c>
      <c r="C32" s="13" t="s">
        <v>141</v>
      </c>
      <c r="D32" s="5"/>
      <c r="E32" s="13"/>
    </row>
    <row r="33" spans="1:5" x14ac:dyDescent="0.45">
      <c r="A33" s="13" t="str">
        <f t="shared" si="0"/>
        <v>000C6A30</v>
      </c>
      <c r="B33" s="16" t="s">
        <v>59</v>
      </c>
      <c r="C33" s="13" t="s">
        <v>27</v>
      </c>
      <c r="D33" s="5"/>
      <c r="E33" s="13"/>
    </row>
    <row r="34" spans="1:5" x14ac:dyDescent="0.45">
      <c r="A34" s="13" t="str">
        <f t="shared" si="0"/>
        <v>000C6A34</v>
      </c>
      <c r="B34" s="13" t="s">
        <v>43</v>
      </c>
      <c r="C34" s="13" t="s">
        <v>26</v>
      </c>
      <c r="D34" s="5"/>
      <c r="E34" s="13"/>
    </row>
    <row r="35" spans="1:5" x14ac:dyDescent="0.45">
      <c r="A35" s="13" t="str">
        <f t="shared" si="0"/>
        <v>000C6A38</v>
      </c>
      <c r="B35" s="16" t="s">
        <v>60</v>
      </c>
      <c r="C35" s="13" t="s">
        <v>116</v>
      </c>
      <c r="D35" s="5"/>
      <c r="E35" s="13"/>
    </row>
    <row r="36" spans="1:5" x14ac:dyDescent="0.45">
      <c r="A36" s="13" t="str">
        <f t="shared" si="0"/>
        <v>000C6A3C</v>
      </c>
      <c r="B36" s="13" t="s">
        <v>61</v>
      </c>
      <c r="C36" s="13" t="s">
        <v>7</v>
      </c>
      <c r="D36" s="5"/>
      <c r="E36" s="13"/>
    </row>
    <row r="37" spans="1:5" x14ac:dyDescent="0.45">
      <c r="A37" s="13" t="str">
        <f t="shared" si="0"/>
        <v>000C6A40</v>
      </c>
      <c r="B37" s="8" t="s">
        <v>62</v>
      </c>
      <c r="C37" s="8" t="s">
        <v>146</v>
      </c>
      <c r="D37"/>
      <c r="E37" s="13"/>
    </row>
    <row r="38" spans="1:5" x14ac:dyDescent="0.45">
      <c r="A38" s="13" t="str">
        <f t="shared" si="0"/>
        <v>000C6A44</v>
      </c>
      <c r="B38" s="8" t="s">
        <v>63</v>
      </c>
      <c r="C38" s="8" t="s">
        <v>117</v>
      </c>
      <c r="D38"/>
      <c r="E38" s="13"/>
    </row>
    <row r="39" spans="1:5" x14ac:dyDescent="0.45">
      <c r="A39" s="13" t="str">
        <f t="shared" si="0"/>
        <v>000C6A48</v>
      </c>
      <c r="B39" s="8" t="s">
        <v>64</v>
      </c>
      <c r="C39" s="8" t="s">
        <v>118</v>
      </c>
      <c r="D39"/>
      <c r="E39" s="13"/>
    </row>
    <row r="40" spans="1:5" x14ac:dyDescent="0.45">
      <c r="A40" s="13" t="str">
        <f t="shared" si="0"/>
        <v>000C6A4C</v>
      </c>
      <c r="B40" s="8" t="s">
        <v>65</v>
      </c>
      <c r="C40" s="8" t="s">
        <v>119</v>
      </c>
      <c r="D40"/>
      <c r="E40" s="13"/>
    </row>
    <row r="41" spans="1:5" x14ac:dyDescent="0.45">
      <c r="A41" s="13" t="str">
        <f t="shared" si="0"/>
        <v>000C6A50</v>
      </c>
      <c r="B41" s="8" t="s">
        <v>66</v>
      </c>
      <c r="C41" s="8" t="s">
        <v>120</v>
      </c>
      <c r="D41"/>
      <c r="E41" s="18"/>
    </row>
    <row r="42" spans="1:5" x14ac:dyDescent="0.45">
      <c r="A42" s="13" t="str">
        <f t="shared" si="0"/>
        <v>000C6A54</v>
      </c>
      <c r="B42" s="9" t="s">
        <v>67</v>
      </c>
      <c r="C42" s="8" t="s">
        <v>121</v>
      </c>
      <c r="D42"/>
      <c r="E42" s="13"/>
    </row>
    <row r="43" spans="1:5" x14ac:dyDescent="0.45">
      <c r="A43" s="13" t="str">
        <f t="shared" si="0"/>
        <v>000C6A58</v>
      </c>
      <c r="B43" s="8" t="s">
        <v>68</v>
      </c>
      <c r="C43" s="8" t="s">
        <v>15</v>
      </c>
      <c r="D43"/>
      <c r="E43" s="13"/>
    </row>
    <row r="44" spans="1:5" x14ac:dyDescent="0.45">
      <c r="A44" s="13" t="str">
        <f t="shared" si="0"/>
        <v>000C6A5C</v>
      </c>
      <c r="B44" s="8" t="s">
        <v>69</v>
      </c>
      <c r="C44" s="8" t="s">
        <v>122</v>
      </c>
      <c r="D44"/>
      <c r="E44" s="13"/>
    </row>
    <row r="45" spans="1:5" x14ac:dyDescent="0.45">
      <c r="A45" s="13" t="str">
        <f t="shared" si="0"/>
        <v>000C6A60</v>
      </c>
      <c r="B45" s="8" t="s">
        <v>70</v>
      </c>
      <c r="C45" s="8" t="s">
        <v>123</v>
      </c>
      <c r="D45"/>
    </row>
    <row r="46" spans="1:5" x14ac:dyDescent="0.45">
      <c r="A46" s="13" t="str">
        <f t="shared" si="0"/>
        <v>000C6A64</v>
      </c>
      <c r="B46" s="9" t="s">
        <v>71</v>
      </c>
      <c r="C46" s="8" t="s">
        <v>124</v>
      </c>
      <c r="D46"/>
    </row>
    <row r="47" spans="1:5" x14ac:dyDescent="0.45">
      <c r="A47" s="13" t="str">
        <f t="shared" si="0"/>
        <v>000C6A68</v>
      </c>
      <c r="B47" s="8" t="s">
        <v>72</v>
      </c>
      <c r="C47" s="8" t="s">
        <v>125</v>
      </c>
      <c r="D47"/>
    </row>
    <row r="48" spans="1:5" x14ac:dyDescent="0.45">
      <c r="A48" s="13" t="str">
        <f t="shared" si="0"/>
        <v>000C6A6C</v>
      </c>
      <c r="B48" s="8" t="s">
        <v>73</v>
      </c>
      <c r="C48" s="8" t="str">
        <f>_xlfn.CONCAT("bne 0x",A45)</f>
        <v>bne 0x000C6A60</v>
      </c>
      <c r="D48"/>
    </row>
    <row r="49" spans="1:4" x14ac:dyDescent="0.45">
      <c r="A49" s="13" t="str">
        <f t="shared" si="0"/>
        <v>000C6A70</v>
      </c>
      <c r="B49" s="8" t="s">
        <v>74</v>
      </c>
      <c r="C49" s="8" t="s">
        <v>126</v>
      </c>
      <c r="D49"/>
    </row>
    <row r="50" spans="1:4" x14ac:dyDescent="0.45">
      <c r="A50" s="13" t="str">
        <f t="shared" si="0"/>
        <v>000C6A74</v>
      </c>
      <c r="B50" s="9" t="s">
        <v>75</v>
      </c>
      <c r="C50" s="8" t="s">
        <v>127</v>
      </c>
      <c r="D50"/>
    </row>
    <row r="51" spans="1:4" ht="13.95" customHeight="1" x14ac:dyDescent="0.45">
      <c r="A51" s="13" t="str">
        <f t="shared" si="0"/>
        <v>000C6A78</v>
      </c>
      <c r="B51" s="9" t="s">
        <v>76</v>
      </c>
      <c r="C51" s="8" t="s">
        <v>128</v>
      </c>
      <c r="D51"/>
    </row>
    <row r="52" spans="1:4" x14ac:dyDescent="0.45">
      <c r="A52" s="13" t="str">
        <f t="shared" si="0"/>
        <v>000C6A7C</v>
      </c>
      <c r="B52" s="8" t="s">
        <v>77</v>
      </c>
      <c r="C52" s="8" t="str">
        <f>_xlfn.CONCAT("bls 0x",A56)</f>
        <v>bls 0x000C6A8C</v>
      </c>
      <c r="D52"/>
    </row>
    <row r="53" spans="1:4" x14ac:dyDescent="0.45">
      <c r="A53" s="13" t="str">
        <f t="shared" si="0"/>
        <v>000C6A80</v>
      </c>
      <c r="B53" s="8" t="s">
        <v>78</v>
      </c>
      <c r="C53" s="8" t="s">
        <v>129</v>
      </c>
      <c r="D53"/>
    </row>
    <row r="54" spans="1:4" x14ac:dyDescent="0.45">
      <c r="A54" s="13" t="str">
        <f t="shared" si="0"/>
        <v>000C6A84</v>
      </c>
      <c r="B54" s="9" t="s">
        <v>79</v>
      </c>
      <c r="C54" s="8" t="s">
        <v>130</v>
      </c>
      <c r="D54"/>
    </row>
    <row r="55" spans="1:4" x14ac:dyDescent="0.45">
      <c r="A55" s="13" t="str">
        <f t="shared" si="0"/>
        <v>000C6A88</v>
      </c>
      <c r="B55" s="8" t="s">
        <v>80</v>
      </c>
      <c r="C55" s="8" t="s">
        <v>131</v>
      </c>
      <c r="D55"/>
    </row>
    <row r="56" spans="1:4" x14ac:dyDescent="0.45">
      <c r="A56" s="13" t="str">
        <f t="shared" si="0"/>
        <v>000C6A8C</v>
      </c>
      <c r="B56" s="8" t="s">
        <v>74</v>
      </c>
      <c r="C56" s="8" t="s">
        <v>126</v>
      </c>
      <c r="D56"/>
    </row>
    <row r="57" spans="1:4" x14ac:dyDescent="0.45">
      <c r="A57" s="13" t="str">
        <f t="shared" si="0"/>
        <v>000C6A90</v>
      </c>
      <c r="B57" s="9" t="s">
        <v>75</v>
      </c>
      <c r="C57" s="8" t="s">
        <v>127</v>
      </c>
      <c r="D57"/>
    </row>
    <row r="58" spans="1:4" x14ac:dyDescent="0.45">
      <c r="A58" s="13" t="str">
        <f t="shared" si="0"/>
        <v>000C6A94</v>
      </c>
      <c r="B58" s="9" t="s">
        <v>76</v>
      </c>
      <c r="C58" s="8" t="s">
        <v>128</v>
      </c>
      <c r="D58"/>
    </row>
    <row r="59" spans="1:4" x14ac:dyDescent="0.45">
      <c r="A59" s="13" t="str">
        <f t="shared" si="0"/>
        <v>000C6A98</v>
      </c>
      <c r="B59" s="8" t="s">
        <v>77</v>
      </c>
      <c r="C59" s="8" t="str">
        <f>_xlfn.CONCAT("bls 0x",A63)</f>
        <v>bls 0x000C6AA8</v>
      </c>
      <c r="D59"/>
    </row>
    <row r="60" spans="1:4" x14ac:dyDescent="0.45">
      <c r="A60" s="13" t="str">
        <f t="shared" si="0"/>
        <v>000C6A9C</v>
      </c>
      <c r="B60" s="8" t="s">
        <v>78</v>
      </c>
      <c r="C60" s="8" t="s">
        <v>129</v>
      </c>
      <c r="D60"/>
    </row>
    <row r="61" spans="1:4" x14ac:dyDescent="0.45">
      <c r="A61" s="13" t="str">
        <f t="shared" si="0"/>
        <v>000C6AA0</v>
      </c>
      <c r="B61" s="9" t="s">
        <v>81</v>
      </c>
      <c r="C61" s="8" t="s">
        <v>132</v>
      </c>
      <c r="D61"/>
    </row>
    <row r="62" spans="1:4" x14ac:dyDescent="0.45">
      <c r="A62" s="13" t="str">
        <f t="shared" si="0"/>
        <v>000C6AA4</v>
      </c>
      <c r="B62" s="8" t="s">
        <v>80</v>
      </c>
      <c r="C62" s="8" t="s">
        <v>131</v>
      </c>
      <c r="D62"/>
    </row>
    <row r="63" spans="1:4" x14ac:dyDescent="0.45">
      <c r="A63" s="13" t="str">
        <f t="shared" si="0"/>
        <v>000C6AA8</v>
      </c>
      <c r="B63" s="8" t="s">
        <v>74</v>
      </c>
      <c r="C63" s="8" t="s">
        <v>126</v>
      </c>
      <c r="D63"/>
    </row>
    <row r="64" spans="1:4" x14ac:dyDescent="0.45">
      <c r="A64" s="13" t="str">
        <f t="shared" si="0"/>
        <v>000C6AAC</v>
      </c>
      <c r="B64" s="9" t="s">
        <v>75</v>
      </c>
      <c r="C64" s="8" t="s">
        <v>127</v>
      </c>
      <c r="D64"/>
    </row>
    <row r="65" spans="1:4" x14ac:dyDescent="0.45">
      <c r="A65" s="13" t="str">
        <f t="shared" si="0"/>
        <v>000C6AB0</v>
      </c>
      <c r="B65" s="9" t="s">
        <v>76</v>
      </c>
      <c r="C65" s="8" t="s">
        <v>128</v>
      </c>
      <c r="D65"/>
    </row>
    <row r="66" spans="1:4" x14ac:dyDescent="0.45">
      <c r="A66" s="13" t="str">
        <f t="shared" si="0"/>
        <v>000C6AB4</v>
      </c>
      <c r="B66" s="8" t="s">
        <v>77</v>
      </c>
      <c r="C66" s="8" t="str">
        <f>_xlfn.CONCAT("bls 0x",A70)</f>
        <v>bls 0x000C6AC4</v>
      </c>
      <c r="D66"/>
    </row>
    <row r="67" spans="1:4" x14ac:dyDescent="0.45">
      <c r="A67" s="13" t="str">
        <f t="shared" si="0"/>
        <v>000C6AB8</v>
      </c>
      <c r="B67" s="8" t="s">
        <v>78</v>
      </c>
      <c r="C67" s="8" t="s">
        <v>129</v>
      </c>
      <c r="D67"/>
    </row>
    <row r="68" spans="1:4" x14ac:dyDescent="0.45">
      <c r="A68" s="13" t="str">
        <f t="shared" ref="A68:A131" si="1">DEC2HEX(HEX2DEC(A67)+4,8)</f>
        <v>000C6ABC</v>
      </c>
      <c r="B68" s="9" t="s">
        <v>82</v>
      </c>
      <c r="C68" s="8" t="s">
        <v>133</v>
      </c>
      <c r="D68"/>
    </row>
    <row r="69" spans="1:4" x14ac:dyDescent="0.45">
      <c r="A69" s="13" t="str">
        <f t="shared" si="1"/>
        <v>000C6AC0</v>
      </c>
      <c r="B69" s="8" t="s">
        <v>80</v>
      </c>
      <c r="C69" s="8" t="s">
        <v>131</v>
      </c>
      <c r="D69"/>
    </row>
    <row r="70" spans="1:4" x14ac:dyDescent="0.45">
      <c r="A70" s="13" t="str">
        <f t="shared" si="1"/>
        <v>000C6AC4</v>
      </c>
      <c r="B70" s="8" t="s">
        <v>74</v>
      </c>
      <c r="C70" s="8" t="s">
        <v>126</v>
      </c>
      <c r="D70"/>
    </row>
    <row r="71" spans="1:4" x14ac:dyDescent="0.45">
      <c r="A71" s="13" t="str">
        <f t="shared" si="1"/>
        <v>000C6AC8</v>
      </c>
      <c r="B71" s="9" t="s">
        <v>75</v>
      </c>
      <c r="C71" s="8" t="s">
        <v>127</v>
      </c>
      <c r="D71"/>
    </row>
    <row r="72" spans="1:4" x14ac:dyDescent="0.45">
      <c r="A72" s="13" t="str">
        <f t="shared" si="1"/>
        <v>000C6ACC</v>
      </c>
      <c r="B72" s="9" t="s">
        <v>76</v>
      </c>
      <c r="C72" s="8" t="s">
        <v>128</v>
      </c>
      <c r="D72"/>
    </row>
    <row r="73" spans="1:4" x14ac:dyDescent="0.45">
      <c r="A73" s="13" t="str">
        <f t="shared" si="1"/>
        <v>000C6AD0</v>
      </c>
      <c r="B73" s="8" t="s">
        <v>77</v>
      </c>
      <c r="C73" s="8" t="str">
        <f>_xlfn.CONCAT("bls 0x",A77)</f>
        <v>bls 0x000C6AE0</v>
      </c>
      <c r="D73"/>
    </row>
    <row r="74" spans="1:4" x14ac:dyDescent="0.45">
      <c r="A74" s="13" t="str">
        <f t="shared" si="1"/>
        <v>000C6AD4</v>
      </c>
      <c r="B74" s="8" t="s">
        <v>78</v>
      </c>
      <c r="C74" s="8" t="s">
        <v>129</v>
      </c>
      <c r="D74"/>
    </row>
    <row r="75" spans="1:4" x14ac:dyDescent="0.45">
      <c r="A75" s="13" t="str">
        <f t="shared" si="1"/>
        <v>000C6AD8</v>
      </c>
      <c r="B75" s="9" t="s">
        <v>83</v>
      </c>
      <c r="C75" s="8" t="s">
        <v>134</v>
      </c>
      <c r="D75"/>
    </row>
    <row r="76" spans="1:4" x14ac:dyDescent="0.45">
      <c r="A76" s="13" t="str">
        <f t="shared" si="1"/>
        <v>000C6ADC</v>
      </c>
      <c r="B76" s="8" t="s">
        <v>80</v>
      </c>
      <c r="C76" s="8" t="s">
        <v>131</v>
      </c>
      <c r="D76"/>
    </row>
    <row r="77" spans="1:4" x14ac:dyDescent="0.45">
      <c r="A77" s="13" t="str">
        <f t="shared" si="1"/>
        <v>000C6AE0</v>
      </c>
      <c r="B77" s="8" t="s">
        <v>74</v>
      </c>
      <c r="C77" s="8" t="s">
        <v>126</v>
      </c>
      <c r="D77"/>
    </row>
    <row r="78" spans="1:4" x14ac:dyDescent="0.45">
      <c r="A78" s="13" t="str">
        <f t="shared" si="1"/>
        <v>000C6AE4</v>
      </c>
      <c r="B78" s="9" t="s">
        <v>75</v>
      </c>
      <c r="C78" s="8" t="s">
        <v>127</v>
      </c>
      <c r="D78"/>
    </row>
    <row r="79" spans="1:4" x14ac:dyDescent="0.45">
      <c r="A79" s="13" t="str">
        <f t="shared" si="1"/>
        <v>000C6AE8</v>
      </c>
      <c r="B79" s="9" t="s">
        <v>76</v>
      </c>
      <c r="C79" s="8" t="s">
        <v>128</v>
      </c>
      <c r="D79"/>
    </row>
    <row r="80" spans="1:4" x14ac:dyDescent="0.45">
      <c r="A80" s="13" t="str">
        <f t="shared" si="1"/>
        <v>000C6AEC</v>
      </c>
      <c r="B80" s="8" t="s">
        <v>77</v>
      </c>
      <c r="C80" s="8" t="str">
        <f>_xlfn.CONCAT("bls 0x",A84)</f>
        <v>bls 0x000C6AFC</v>
      </c>
      <c r="D80"/>
    </row>
    <row r="81" spans="1:4" x14ac:dyDescent="0.45">
      <c r="A81" s="13" t="str">
        <f t="shared" si="1"/>
        <v>000C6AF0</v>
      </c>
      <c r="B81" s="8" t="s">
        <v>78</v>
      </c>
      <c r="C81" s="8" t="s">
        <v>129</v>
      </c>
      <c r="D81"/>
    </row>
    <row r="82" spans="1:4" x14ac:dyDescent="0.45">
      <c r="A82" s="13" t="str">
        <f t="shared" si="1"/>
        <v>000C6AF4</v>
      </c>
      <c r="B82" s="9" t="s">
        <v>84</v>
      </c>
      <c r="C82" s="8" t="s">
        <v>110</v>
      </c>
      <c r="D82"/>
    </row>
    <row r="83" spans="1:4" x14ac:dyDescent="0.45">
      <c r="A83" s="13" t="str">
        <f t="shared" si="1"/>
        <v>000C6AF8</v>
      </c>
      <c r="B83" s="8" t="s">
        <v>80</v>
      </c>
      <c r="C83" s="8" t="s">
        <v>131</v>
      </c>
      <c r="D83"/>
    </row>
    <row r="84" spans="1:4" x14ac:dyDescent="0.45">
      <c r="A84" s="13" t="str">
        <f t="shared" si="1"/>
        <v>000C6AFC</v>
      </c>
      <c r="B84" s="8" t="s">
        <v>74</v>
      </c>
      <c r="C84" s="8" t="s">
        <v>126</v>
      </c>
      <c r="D84"/>
    </row>
    <row r="85" spans="1:4" x14ac:dyDescent="0.45">
      <c r="A85" s="13" t="str">
        <f t="shared" si="1"/>
        <v>000C6B00</v>
      </c>
      <c r="B85" s="9" t="s">
        <v>75</v>
      </c>
      <c r="C85" s="8" t="s">
        <v>127</v>
      </c>
      <c r="D85"/>
    </row>
    <row r="86" spans="1:4" x14ac:dyDescent="0.45">
      <c r="A86" s="13" t="str">
        <f t="shared" si="1"/>
        <v>000C6B04</v>
      </c>
      <c r="B86" s="9" t="s">
        <v>76</v>
      </c>
      <c r="C86" s="8" t="s">
        <v>128</v>
      </c>
      <c r="D86"/>
    </row>
    <row r="87" spans="1:4" x14ac:dyDescent="0.45">
      <c r="A87" s="13" t="str">
        <f t="shared" si="1"/>
        <v>000C6B08</v>
      </c>
      <c r="B87" s="8" t="s">
        <v>77</v>
      </c>
      <c r="C87" s="8" t="str">
        <f>_xlfn.CONCAT("bls 0x",A91)</f>
        <v>bls 0x000C6B18</v>
      </c>
      <c r="D87"/>
    </row>
    <row r="88" spans="1:4" x14ac:dyDescent="0.45">
      <c r="A88" s="13" t="str">
        <f t="shared" si="1"/>
        <v>000C6B0C</v>
      </c>
      <c r="B88" s="8" t="s">
        <v>78</v>
      </c>
      <c r="C88" s="8" t="s">
        <v>129</v>
      </c>
      <c r="D88"/>
    </row>
    <row r="89" spans="1:4" x14ac:dyDescent="0.45">
      <c r="A89" s="13" t="str">
        <f t="shared" si="1"/>
        <v>000C6B10</v>
      </c>
      <c r="B89" s="9" t="s">
        <v>85</v>
      </c>
      <c r="C89" s="8" t="s">
        <v>111</v>
      </c>
      <c r="D89"/>
    </row>
    <row r="90" spans="1:4" x14ac:dyDescent="0.45">
      <c r="A90" s="13" t="str">
        <f t="shared" si="1"/>
        <v>000C6B14</v>
      </c>
      <c r="B90" s="8" t="s">
        <v>80</v>
      </c>
      <c r="C90" s="8" t="s">
        <v>131</v>
      </c>
      <c r="D90"/>
    </row>
    <row r="91" spans="1:4" x14ac:dyDescent="0.45">
      <c r="A91" s="13" t="str">
        <f t="shared" si="1"/>
        <v>000C6B18</v>
      </c>
      <c r="B91" s="8" t="s">
        <v>74</v>
      </c>
      <c r="C91" s="8" t="s">
        <v>126</v>
      </c>
      <c r="D91"/>
    </row>
    <row r="92" spans="1:4" x14ac:dyDescent="0.45">
      <c r="A92" s="13" t="str">
        <f t="shared" si="1"/>
        <v>000C6B1C</v>
      </c>
      <c r="B92" s="9" t="s">
        <v>75</v>
      </c>
      <c r="C92" s="8" t="s">
        <v>127</v>
      </c>
      <c r="D92"/>
    </row>
    <row r="93" spans="1:4" x14ac:dyDescent="0.45">
      <c r="A93" s="13" t="str">
        <f t="shared" si="1"/>
        <v>000C6B20</v>
      </c>
      <c r="B93" s="9" t="s">
        <v>86</v>
      </c>
      <c r="C93" s="8" t="s">
        <v>135</v>
      </c>
      <c r="D93"/>
    </row>
    <row r="94" spans="1:4" x14ac:dyDescent="0.45">
      <c r="A94" s="13" t="str">
        <f t="shared" si="1"/>
        <v>000C6B24</v>
      </c>
      <c r="B94" s="8" t="s">
        <v>77</v>
      </c>
      <c r="C94" s="8" t="str">
        <f>_xlfn.CONCAT("bls 0x",A98)</f>
        <v>bls 0x000C6B34</v>
      </c>
      <c r="D94"/>
    </row>
    <row r="95" spans="1:4" x14ac:dyDescent="0.45">
      <c r="A95" s="13" t="str">
        <f t="shared" si="1"/>
        <v>000C6B28</v>
      </c>
      <c r="B95" s="8" t="s">
        <v>87</v>
      </c>
      <c r="C95" s="8" t="s">
        <v>136</v>
      </c>
      <c r="D95"/>
    </row>
    <row r="96" spans="1:4" x14ac:dyDescent="0.45">
      <c r="A96" s="13" t="str">
        <f t="shared" si="1"/>
        <v>000C6B2C</v>
      </c>
      <c r="B96" s="9" t="s">
        <v>79</v>
      </c>
      <c r="C96" s="8" t="s">
        <v>130</v>
      </c>
      <c r="D96"/>
    </row>
    <row r="97" spans="1:4" x14ac:dyDescent="0.45">
      <c r="A97" s="13" t="str">
        <f t="shared" si="1"/>
        <v>000C6B30</v>
      </c>
      <c r="B97" s="8" t="s">
        <v>88</v>
      </c>
      <c r="C97" s="8" t="s">
        <v>137</v>
      </c>
      <c r="D97"/>
    </row>
    <row r="98" spans="1:4" x14ac:dyDescent="0.45">
      <c r="A98" s="13" t="str">
        <f t="shared" si="1"/>
        <v>000C6B34</v>
      </c>
      <c r="B98" s="12" t="s">
        <v>74</v>
      </c>
      <c r="C98" s="8" t="s">
        <v>126</v>
      </c>
      <c r="D98"/>
    </row>
    <row r="99" spans="1:4" x14ac:dyDescent="0.45">
      <c r="A99" s="13" t="str">
        <f t="shared" si="1"/>
        <v>000C6B38</v>
      </c>
      <c r="B99" s="12" t="s">
        <v>75</v>
      </c>
      <c r="C99" s="8" t="s">
        <v>127</v>
      </c>
      <c r="D99"/>
    </row>
    <row r="100" spans="1:4" x14ac:dyDescent="0.45">
      <c r="A100" s="13" t="str">
        <f t="shared" si="1"/>
        <v>000C6B3C</v>
      </c>
      <c r="B100" s="12" t="s">
        <v>86</v>
      </c>
      <c r="C100" s="8" t="s">
        <v>135</v>
      </c>
      <c r="D100"/>
    </row>
    <row r="101" spans="1:4" x14ac:dyDescent="0.45">
      <c r="A101" s="13" t="str">
        <f t="shared" si="1"/>
        <v>000C6B40</v>
      </c>
      <c r="B101" s="12" t="s">
        <v>77</v>
      </c>
      <c r="C101" s="8" t="str">
        <f>_xlfn.CONCAT("bls 0x",A105)</f>
        <v>bls 0x000C6B50</v>
      </c>
      <c r="D101"/>
    </row>
    <row r="102" spans="1:4" x14ac:dyDescent="0.45">
      <c r="A102" s="13" t="str">
        <f t="shared" si="1"/>
        <v>000C6B44</v>
      </c>
      <c r="B102" s="12" t="s">
        <v>87</v>
      </c>
      <c r="C102" s="8" t="s">
        <v>136</v>
      </c>
      <c r="D102"/>
    </row>
    <row r="103" spans="1:4" x14ac:dyDescent="0.45">
      <c r="A103" s="13" t="str">
        <f t="shared" si="1"/>
        <v>000C6B48</v>
      </c>
      <c r="B103" s="12" t="s">
        <v>84</v>
      </c>
      <c r="C103" s="8" t="s">
        <v>110</v>
      </c>
      <c r="D103"/>
    </row>
    <row r="104" spans="1:4" x14ac:dyDescent="0.45">
      <c r="A104" s="13" t="str">
        <f t="shared" si="1"/>
        <v>000C6B4C</v>
      </c>
      <c r="B104" s="12" t="s">
        <v>88</v>
      </c>
      <c r="C104" s="8" t="s">
        <v>137</v>
      </c>
      <c r="D104"/>
    </row>
    <row r="105" spans="1:4" x14ac:dyDescent="0.45">
      <c r="A105" s="13" t="str">
        <f t="shared" si="1"/>
        <v>000C6B50</v>
      </c>
      <c r="B105" s="12" t="s">
        <v>74</v>
      </c>
      <c r="C105" s="8" t="s">
        <v>126</v>
      </c>
      <c r="D105"/>
    </row>
    <row r="106" spans="1:4" x14ac:dyDescent="0.45">
      <c r="A106" s="13" t="str">
        <f t="shared" si="1"/>
        <v>000C6B54</v>
      </c>
      <c r="B106" s="12" t="s">
        <v>75</v>
      </c>
      <c r="C106" s="8" t="s">
        <v>127</v>
      </c>
      <c r="D106"/>
    </row>
    <row r="107" spans="1:4" x14ac:dyDescent="0.45">
      <c r="A107" s="13" t="str">
        <f t="shared" si="1"/>
        <v>000C6B58</v>
      </c>
      <c r="B107" s="12" t="s">
        <v>89</v>
      </c>
      <c r="C107" s="8" t="s">
        <v>138</v>
      </c>
      <c r="D107"/>
    </row>
    <row r="108" spans="1:4" x14ac:dyDescent="0.45">
      <c r="A108" s="13" t="str">
        <f t="shared" si="1"/>
        <v>000C6B5C</v>
      </c>
      <c r="B108" s="12" t="s">
        <v>77</v>
      </c>
      <c r="C108" s="8" t="str">
        <f>_xlfn.CONCAT("bls 0x",A112)</f>
        <v>bls 0x000C6B6C</v>
      </c>
      <c r="D108"/>
    </row>
    <row r="109" spans="1:4" x14ac:dyDescent="0.45">
      <c r="A109" s="13" t="str">
        <f t="shared" si="1"/>
        <v>000C6B60</v>
      </c>
      <c r="B109" s="12" t="s">
        <v>90</v>
      </c>
      <c r="C109" s="8" t="s">
        <v>139</v>
      </c>
      <c r="D109"/>
    </row>
    <row r="110" spans="1:4" x14ac:dyDescent="0.45">
      <c r="A110" s="13" t="str">
        <f t="shared" si="1"/>
        <v>000C6B64</v>
      </c>
      <c r="B110" s="12" t="s">
        <v>81</v>
      </c>
      <c r="C110" s="8" t="s">
        <v>132</v>
      </c>
      <c r="D110"/>
    </row>
    <row r="111" spans="1:4" x14ac:dyDescent="0.45">
      <c r="A111" s="13" t="str">
        <f t="shared" si="1"/>
        <v>000C6B68</v>
      </c>
      <c r="B111" s="12" t="s">
        <v>91</v>
      </c>
      <c r="C111" s="8" t="s">
        <v>140</v>
      </c>
      <c r="D111"/>
    </row>
    <row r="112" spans="1:4" x14ac:dyDescent="0.45">
      <c r="A112" s="13" t="str">
        <f t="shared" si="1"/>
        <v>000C6B6C</v>
      </c>
      <c r="B112" s="12" t="s">
        <v>92</v>
      </c>
      <c r="C112" s="8" t="s">
        <v>18</v>
      </c>
      <c r="D112"/>
    </row>
    <row r="113" spans="1:4" x14ac:dyDescent="0.45">
      <c r="A113" s="13" t="str">
        <f t="shared" si="1"/>
        <v>000C6B70</v>
      </c>
      <c r="B113" s="12" t="s">
        <v>43</v>
      </c>
      <c r="C113" s="8" t="s">
        <v>26</v>
      </c>
      <c r="D113"/>
    </row>
    <row r="114" spans="1:4" x14ac:dyDescent="0.45">
      <c r="A114" s="13" t="str">
        <f t="shared" si="1"/>
        <v>000C6B74</v>
      </c>
      <c r="B114" s="12" t="s">
        <v>93</v>
      </c>
      <c r="C114" s="8" t="s">
        <v>144</v>
      </c>
      <c r="D114"/>
    </row>
    <row r="115" spans="1:4" x14ac:dyDescent="0.45">
      <c r="A115" s="13" t="str">
        <f t="shared" si="1"/>
        <v>000C6B78</v>
      </c>
      <c r="B115" s="12" t="s">
        <v>41</v>
      </c>
      <c r="C115" s="8" t="s">
        <v>25</v>
      </c>
      <c r="D115"/>
    </row>
    <row r="116" spans="1:4" x14ac:dyDescent="0.45">
      <c r="A116" s="13" t="str">
        <f t="shared" si="1"/>
        <v>000C6B7C</v>
      </c>
      <c r="B116" s="12" t="s">
        <v>57</v>
      </c>
      <c r="C116" s="8" t="s">
        <v>145</v>
      </c>
      <c r="D116"/>
    </row>
    <row r="117" spans="1:4" x14ac:dyDescent="0.45">
      <c r="A117" s="13" t="str">
        <f t="shared" si="1"/>
        <v>000C6B80</v>
      </c>
      <c r="B117" s="12" t="s">
        <v>43</v>
      </c>
      <c r="C117" s="8" t="s">
        <v>26</v>
      </c>
      <c r="D117"/>
    </row>
    <row r="118" spans="1:4" x14ac:dyDescent="0.45">
      <c r="A118" s="13" t="str">
        <f t="shared" si="1"/>
        <v>000C6B84</v>
      </c>
      <c r="B118" s="12" t="s">
        <v>94</v>
      </c>
      <c r="C118" s="8" t="s">
        <v>141</v>
      </c>
      <c r="D118"/>
    </row>
    <row r="119" spans="1:4" x14ac:dyDescent="0.45">
      <c r="A119" s="13" t="str">
        <f t="shared" si="1"/>
        <v>000C6B88</v>
      </c>
      <c r="B119" s="12" t="s">
        <v>59</v>
      </c>
      <c r="C119" s="8" t="s">
        <v>27</v>
      </c>
      <c r="D119"/>
    </row>
    <row r="120" spans="1:4" x14ac:dyDescent="0.45">
      <c r="A120" s="13" t="str">
        <f t="shared" si="1"/>
        <v>000C6B8C</v>
      </c>
      <c r="B120" s="12" t="s">
        <v>43</v>
      </c>
      <c r="C120" s="8" t="s">
        <v>26</v>
      </c>
      <c r="D120"/>
    </row>
    <row r="121" spans="1:4" x14ac:dyDescent="0.45">
      <c r="A121" s="13" t="str">
        <f t="shared" si="1"/>
        <v>000C6B90</v>
      </c>
      <c r="B121" s="12" t="s">
        <v>60</v>
      </c>
      <c r="C121" s="8" t="s">
        <v>116</v>
      </c>
      <c r="D121"/>
    </row>
    <row r="122" spans="1:4" x14ac:dyDescent="0.45">
      <c r="A122" s="13" t="str">
        <f t="shared" si="1"/>
        <v>000C6B94</v>
      </c>
      <c r="B122" s="12" t="s">
        <v>95</v>
      </c>
      <c r="C122" s="8" t="s">
        <v>28</v>
      </c>
      <c r="D122"/>
    </row>
    <row r="123" spans="1:4" x14ac:dyDescent="0.45">
      <c r="A123" s="13" t="str">
        <f t="shared" si="1"/>
        <v>000C6B98</v>
      </c>
      <c r="B123" s="12" t="s">
        <v>96</v>
      </c>
      <c r="C123" s="8" t="s">
        <v>29</v>
      </c>
      <c r="D123"/>
    </row>
    <row r="124" spans="1:4" x14ac:dyDescent="0.45">
      <c r="A124" s="13" t="str">
        <f t="shared" si="1"/>
        <v>000C6B9C</v>
      </c>
      <c r="B124" s="12" t="s">
        <v>97</v>
      </c>
      <c r="C124" s="8" t="s">
        <v>146</v>
      </c>
      <c r="D124"/>
    </row>
    <row r="125" spans="1:4" x14ac:dyDescent="0.45">
      <c r="A125" s="13" t="str">
        <f t="shared" si="1"/>
        <v>000C6BA0</v>
      </c>
      <c r="B125" s="12" t="s">
        <v>63</v>
      </c>
      <c r="C125" s="8" t="s">
        <v>117</v>
      </c>
      <c r="D125"/>
    </row>
    <row r="126" spans="1:4" x14ac:dyDescent="0.45">
      <c r="A126" s="13" t="str">
        <f t="shared" si="1"/>
        <v>000C6BA4</v>
      </c>
      <c r="B126" s="12" t="s">
        <v>64</v>
      </c>
      <c r="C126" s="8" t="s">
        <v>118</v>
      </c>
      <c r="D126"/>
    </row>
    <row r="127" spans="1:4" x14ac:dyDescent="0.45">
      <c r="A127" s="13" t="str">
        <f t="shared" si="1"/>
        <v>000C6BA8</v>
      </c>
      <c r="B127" s="12" t="s">
        <v>65</v>
      </c>
      <c r="C127" s="8" t="s">
        <v>119</v>
      </c>
      <c r="D127"/>
    </row>
    <row r="128" spans="1:4" x14ac:dyDescent="0.45">
      <c r="A128" s="13" t="str">
        <f t="shared" si="1"/>
        <v>000C6BAC</v>
      </c>
      <c r="B128" s="12" t="s">
        <v>67</v>
      </c>
      <c r="C128" s="8" t="s">
        <v>121</v>
      </c>
      <c r="D128"/>
    </row>
    <row r="129" spans="1:4" x14ac:dyDescent="0.45">
      <c r="A129" s="13" t="str">
        <f t="shared" si="1"/>
        <v>000C6BB0</v>
      </c>
      <c r="B129" s="12" t="s">
        <v>68</v>
      </c>
      <c r="C129" s="8" t="s">
        <v>15</v>
      </c>
      <c r="D129"/>
    </row>
    <row r="130" spans="1:4" x14ac:dyDescent="0.45">
      <c r="A130" s="13" t="str">
        <f t="shared" si="1"/>
        <v>000C6BB4</v>
      </c>
      <c r="B130" s="12" t="s">
        <v>69</v>
      </c>
      <c r="C130" s="8" t="s">
        <v>122</v>
      </c>
      <c r="D130"/>
    </row>
    <row r="131" spans="1:4" x14ac:dyDescent="0.45">
      <c r="A131" s="13" t="str">
        <f t="shared" si="1"/>
        <v>000C6BB8</v>
      </c>
      <c r="B131" s="12" t="s">
        <v>70</v>
      </c>
      <c r="C131" s="8" t="s">
        <v>123</v>
      </c>
      <c r="D131"/>
    </row>
    <row r="132" spans="1:4" x14ac:dyDescent="0.45">
      <c r="A132" s="13" t="str">
        <f t="shared" ref="A132:A166" si="2">DEC2HEX(HEX2DEC(A131)+4,8)</f>
        <v>000C6BBC</v>
      </c>
      <c r="B132" s="12" t="s">
        <v>71</v>
      </c>
      <c r="C132" s="8" t="s">
        <v>124</v>
      </c>
      <c r="D132"/>
    </row>
    <row r="133" spans="1:4" x14ac:dyDescent="0.45">
      <c r="A133" s="13" t="str">
        <f t="shared" si="2"/>
        <v>000C6BC0</v>
      </c>
      <c r="B133" s="12" t="s">
        <v>72</v>
      </c>
      <c r="C133" s="8" t="s">
        <v>125</v>
      </c>
      <c r="D133"/>
    </row>
    <row r="134" spans="1:4" x14ac:dyDescent="0.45">
      <c r="A134" s="13" t="str">
        <f t="shared" si="2"/>
        <v>000C6BC4</v>
      </c>
      <c r="B134" s="12" t="s">
        <v>73</v>
      </c>
      <c r="C134" s="8" t="str">
        <f>_xlfn.CONCAT("bne 0x",A131)</f>
        <v>bne 0x000C6BB8</v>
      </c>
      <c r="D134"/>
    </row>
    <row r="135" spans="1:4" x14ac:dyDescent="0.45">
      <c r="A135" s="13" t="str">
        <f t="shared" si="2"/>
        <v>000C6BC8</v>
      </c>
      <c r="B135" s="12" t="s">
        <v>74</v>
      </c>
      <c r="C135" s="8" t="s">
        <v>126</v>
      </c>
      <c r="D135"/>
    </row>
    <row r="136" spans="1:4" x14ac:dyDescent="0.45">
      <c r="A136" s="13" t="str">
        <f t="shared" si="2"/>
        <v>000C6BCC</v>
      </c>
      <c r="B136" s="12" t="s">
        <v>75</v>
      </c>
      <c r="C136" s="8" t="s">
        <v>127</v>
      </c>
      <c r="D136"/>
    </row>
    <row r="137" spans="1:4" x14ac:dyDescent="0.45">
      <c r="A137" s="13" t="str">
        <f t="shared" si="2"/>
        <v>000C6BD0</v>
      </c>
      <c r="B137" s="12" t="s">
        <v>76</v>
      </c>
      <c r="C137" s="8" t="s">
        <v>128</v>
      </c>
      <c r="D137"/>
    </row>
    <row r="138" spans="1:4" x14ac:dyDescent="0.45">
      <c r="A138" s="13" t="str">
        <f t="shared" si="2"/>
        <v>000C6BD4</v>
      </c>
      <c r="B138" s="12" t="s">
        <v>77</v>
      </c>
      <c r="C138" s="8" t="str">
        <f>_xlfn.CONCAT("bls 0x",A142)</f>
        <v>bls 0x000C6BE4</v>
      </c>
      <c r="D138"/>
    </row>
    <row r="139" spans="1:4" x14ac:dyDescent="0.45">
      <c r="A139" s="13" t="str">
        <f t="shared" si="2"/>
        <v>000C6BD8</v>
      </c>
      <c r="B139" s="12" t="s">
        <v>78</v>
      </c>
      <c r="C139" s="8" t="s">
        <v>129</v>
      </c>
      <c r="D139"/>
    </row>
    <row r="140" spans="1:4" x14ac:dyDescent="0.45">
      <c r="A140" s="13" t="str">
        <f t="shared" si="2"/>
        <v>000C6BDC</v>
      </c>
      <c r="B140" s="12" t="s">
        <v>84</v>
      </c>
      <c r="C140" s="8" t="s">
        <v>110</v>
      </c>
      <c r="D140"/>
    </row>
    <row r="141" spans="1:4" x14ac:dyDescent="0.45">
      <c r="A141" s="13" t="str">
        <f t="shared" si="2"/>
        <v>000C6BE0</v>
      </c>
      <c r="B141" s="12" t="s">
        <v>80</v>
      </c>
      <c r="C141" s="8" t="s">
        <v>131</v>
      </c>
      <c r="D141"/>
    </row>
    <row r="142" spans="1:4" x14ac:dyDescent="0.45">
      <c r="A142" s="13" t="str">
        <f t="shared" si="2"/>
        <v>000C6BE4</v>
      </c>
      <c r="B142" s="12" t="s">
        <v>74</v>
      </c>
      <c r="C142" s="8" t="s">
        <v>126</v>
      </c>
      <c r="D142"/>
    </row>
    <row r="143" spans="1:4" x14ac:dyDescent="0.45">
      <c r="A143" s="13" t="str">
        <f t="shared" si="2"/>
        <v>000C6BE8</v>
      </c>
      <c r="B143" s="12" t="s">
        <v>75</v>
      </c>
      <c r="C143" s="8" t="s">
        <v>127</v>
      </c>
      <c r="D143"/>
    </row>
    <row r="144" spans="1:4" x14ac:dyDescent="0.45">
      <c r="A144" s="13" t="str">
        <f t="shared" si="2"/>
        <v>000C6BEC</v>
      </c>
      <c r="B144" s="12" t="s">
        <v>76</v>
      </c>
      <c r="C144" s="8" t="s">
        <v>128</v>
      </c>
      <c r="D144"/>
    </row>
    <row r="145" spans="1:4" x14ac:dyDescent="0.45">
      <c r="A145" s="13" t="str">
        <f t="shared" si="2"/>
        <v>000C6BF0</v>
      </c>
      <c r="B145" s="12" t="s">
        <v>77</v>
      </c>
      <c r="C145" s="8" t="str">
        <f>_xlfn.CONCAT("bls 0x",A149)</f>
        <v>bls 0x000C6C00</v>
      </c>
      <c r="D145"/>
    </row>
    <row r="146" spans="1:4" x14ac:dyDescent="0.45">
      <c r="A146" s="13" t="str">
        <f t="shared" si="2"/>
        <v>000C6BF4</v>
      </c>
      <c r="B146" s="12" t="s">
        <v>78</v>
      </c>
      <c r="C146" s="8" t="s">
        <v>129</v>
      </c>
      <c r="D146"/>
    </row>
    <row r="147" spans="1:4" x14ac:dyDescent="0.45">
      <c r="A147" s="13" t="str">
        <f t="shared" si="2"/>
        <v>000C6BF8</v>
      </c>
      <c r="B147" s="12" t="s">
        <v>85</v>
      </c>
      <c r="C147" s="8" t="s">
        <v>111</v>
      </c>
      <c r="D147"/>
    </row>
    <row r="148" spans="1:4" x14ac:dyDescent="0.45">
      <c r="A148" s="13" t="str">
        <f t="shared" si="2"/>
        <v>000C6BFC</v>
      </c>
      <c r="B148" s="12" t="s">
        <v>80</v>
      </c>
      <c r="C148" s="8" t="s">
        <v>131</v>
      </c>
      <c r="D148"/>
    </row>
    <row r="149" spans="1:4" x14ac:dyDescent="0.45">
      <c r="A149" s="13" t="str">
        <f t="shared" si="2"/>
        <v>000C6C00</v>
      </c>
      <c r="B149" s="12" t="s">
        <v>74</v>
      </c>
      <c r="C149" s="8" t="s">
        <v>126</v>
      </c>
      <c r="D149"/>
    </row>
    <row r="150" spans="1:4" x14ac:dyDescent="0.45">
      <c r="A150" s="13" t="str">
        <f t="shared" si="2"/>
        <v>000C6C04</v>
      </c>
      <c r="B150" s="12" t="s">
        <v>75</v>
      </c>
      <c r="C150" s="8" t="s">
        <v>127</v>
      </c>
      <c r="D150"/>
    </row>
    <row r="151" spans="1:4" x14ac:dyDescent="0.45">
      <c r="A151" s="13" t="str">
        <f t="shared" si="2"/>
        <v>000C6C08</v>
      </c>
      <c r="B151" s="12" t="s">
        <v>86</v>
      </c>
      <c r="C151" s="8" t="s">
        <v>135</v>
      </c>
      <c r="D151"/>
    </row>
    <row r="152" spans="1:4" x14ac:dyDescent="0.45">
      <c r="A152" s="13" t="str">
        <f t="shared" si="2"/>
        <v>000C6C0C</v>
      </c>
      <c r="B152" s="12" t="s">
        <v>77</v>
      </c>
      <c r="C152" s="8" t="str">
        <f>_xlfn.CONCAT("bls 0x",A156)</f>
        <v>bls 0x000C6C1C</v>
      </c>
      <c r="D152"/>
    </row>
    <row r="153" spans="1:4" x14ac:dyDescent="0.45">
      <c r="A153" s="13" t="str">
        <f t="shared" si="2"/>
        <v>000C6C10</v>
      </c>
      <c r="B153" s="12" t="s">
        <v>87</v>
      </c>
      <c r="C153" s="8" t="s">
        <v>136</v>
      </c>
      <c r="D153"/>
    </row>
    <row r="154" spans="1:4" x14ac:dyDescent="0.45">
      <c r="A154" s="13" t="str">
        <f t="shared" si="2"/>
        <v>000C6C14</v>
      </c>
      <c r="B154" s="12" t="s">
        <v>79</v>
      </c>
      <c r="C154" s="8" t="s">
        <v>130</v>
      </c>
      <c r="D154"/>
    </row>
    <row r="155" spans="1:4" x14ac:dyDescent="0.45">
      <c r="A155" s="13" t="str">
        <f t="shared" si="2"/>
        <v>000C6C18</v>
      </c>
      <c r="B155" s="12" t="s">
        <v>88</v>
      </c>
      <c r="C155" s="8" t="s">
        <v>137</v>
      </c>
      <c r="D155"/>
    </row>
    <row r="156" spans="1:4" x14ac:dyDescent="0.45">
      <c r="A156" s="13" t="str">
        <f t="shared" si="2"/>
        <v>000C6C1C</v>
      </c>
      <c r="B156" s="12" t="s">
        <v>74</v>
      </c>
      <c r="C156" s="8" t="s">
        <v>126</v>
      </c>
      <c r="D156"/>
    </row>
    <row r="157" spans="1:4" x14ac:dyDescent="0.45">
      <c r="A157" s="13" t="str">
        <f t="shared" si="2"/>
        <v>000C6C20</v>
      </c>
      <c r="B157" s="12" t="s">
        <v>75</v>
      </c>
      <c r="C157" s="8" t="s">
        <v>127</v>
      </c>
      <c r="D157"/>
    </row>
    <row r="158" spans="1:4" x14ac:dyDescent="0.45">
      <c r="A158" s="13" t="str">
        <f t="shared" si="2"/>
        <v>000C6C24</v>
      </c>
      <c r="B158" s="12" t="s">
        <v>86</v>
      </c>
      <c r="C158" s="8" t="s">
        <v>135</v>
      </c>
      <c r="D158"/>
    </row>
    <row r="159" spans="1:4" x14ac:dyDescent="0.45">
      <c r="A159" s="13" t="str">
        <f t="shared" si="2"/>
        <v>000C6C28</v>
      </c>
      <c r="B159" s="12" t="s">
        <v>77</v>
      </c>
      <c r="C159" s="8" t="str">
        <f>_xlfn.CONCAT("bls 0x",A163)</f>
        <v>bls 0x000C6C38</v>
      </c>
      <c r="D159"/>
    </row>
    <row r="160" spans="1:4" x14ac:dyDescent="0.45">
      <c r="A160" s="13" t="str">
        <f t="shared" si="2"/>
        <v>000C6C2C</v>
      </c>
      <c r="B160" s="12" t="s">
        <v>87</v>
      </c>
      <c r="C160" s="8" t="s">
        <v>136</v>
      </c>
      <c r="D160"/>
    </row>
    <row r="161" spans="1:4" x14ac:dyDescent="0.45">
      <c r="A161" s="13" t="str">
        <f t="shared" si="2"/>
        <v>000C6C30</v>
      </c>
      <c r="B161" s="12" t="s">
        <v>84</v>
      </c>
      <c r="C161" s="8" t="s">
        <v>110</v>
      </c>
      <c r="D161"/>
    </row>
    <row r="162" spans="1:4" x14ac:dyDescent="0.45">
      <c r="A162" s="13" t="str">
        <f t="shared" si="2"/>
        <v>000C6C34</v>
      </c>
      <c r="B162" s="12" t="s">
        <v>88</v>
      </c>
      <c r="C162" s="8" t="s">
        <v>137</v>
      </c>
      <c r="D162"/>
    </row>
    <row r="163" spans="1:4" x14ac:dyDescent="0.45">
      <c r="A163" s="13" t="str">
        <f t="shared" si="2"/>
        <v>000C6C38</v>
      </c>
      <c r="B163" s="12" t="s">
        <v>92</v>
      </c>
      <c r="C163" s="8" t="s">
        <v>18</v>
      </c>
      <c r="D163"/>
    </row>
    <row r="164" spans="1:4" x14ac:dyDescent="0.45">
      <c r="A164" s="13" t="str">
        <f t="shared" si="2"/>
        <v>000C6C3C</v>
      </c>
      <c r="B164" s="12" t="s">
        <v>43</v>
      </c>
      <c r="C164" s="8" t="s">
        <v>26</v>
      </c>
      <c r="D164"/>
    </row>
    <row r="165" spans="1:4" x14ac:dyDescent="0.45">
      <c r="A165" s="13" t="str">
        <f t="shared" si="2"/>
        <v>000C6C40</v>
      </c>
      <c r="B165" s="12" t="s">
        <v>98</v>
      </c>
      <c r="C165" s="8" t="s">
        <v>30</v>
      </c>
      <c r="D165"/>
    </row>
    <row r="166" spans="1:4" x14ac:dyDescent="0.45">
      <c r="A166" s="13" t="str">
        <f t="shared" si="2"/>
        <v>000C6C44</v>
      </c>
      <c r="B166" s="12" t="s">
        <v>99</v>
      </c>
      <c r="C166" s="8" t="s">
        <v>147</v>
      </c>
      <c r="D166"/>
    </row>
    <row r="167" spans="1:4" x14ac:dyDescent="0.45">
      <c r="A167" s="13" t="str">
        <f>DEC2HEX(HEX2DEC(A166)+4,8)</f>
        <v>000C6C48</v>
      </c>
      <c r="B167" s="12" t="s">
        <v>100</v>
      </c>
      <c r="C167" s="8" t="s">
        <v>31</v>
      </c>
      <c r="D167" s="8" t="s">
        <v>22</v>
      </c>
    </row>
    <row r="168" spans="1:4" x14ac:dyDescent="0.45">
      <c r="A168" s="4"/>
      <c r="B168" s="2"/>
      <c r="C168" s="3"/>
      <c r="D168" s="8" t="s">
        <v>23</v>
      </c>
    </row>
    <row r="169" spans="1:4" x14ac:dyDescent="0.45">
      <c r="A169" s="13"/>
    </row>
    <row r="170" spans="1:4" x14ac:dyDescent="0.45">
      <c r="A170" s="13"/>
    </row>
    <row r="171" spans="1:4" x14ac:dyDescent="0.45">
      <c r="A171" s="13"/>
    </row>
    <row r="172" spans="1:4" x14ac:dyDescent="0.45">
      <c r="A172" s="13"/>
    </row>
    <row r="173" spans="1:4" x14ac:dyDescent="0.45">
      <c r="A173" s="13"/>
    </row>
    <row r="174" spans="1:4" x14ac:dyDescent="0.45">
      <c r="A174" s="13"/>
    </row>
    <row r="175" spans="1:4" x14ac:dyDescent="0.45">
      <c r="A175" s="13"/>
    </row>
    <row r="176" spans="1:4" x14ac:dyDescent="0.45">
      <c r="A176" s="13"/>
    </row>
    <row r="177" spans="1:1" x14ac:dyDescent="0.45">
      <c r="A177" s="13"/>
    </row>
    <row r="178" spans="1:1" x14ac:dyDescent="0.45">
      <c r="A178" s="13"/>
    </row>
    <row r="179" spans="1:1" x14ac:dyDescent="0.45">
      <c r="A179" s="13"/>
    </row>
    <row r="180" spans="1:1" x14ac:dyDescent="0.45">
      <c r="A180" s="13"/>
    </row>
    <row r="181" spans="1:1" x14ac:dyDescent="0.45">
      <c r="A181" s="13"/>
    </row>
    <row r="182" spans="1:1" x14ac:dyDescent="0.45">
      <c r="A182" s="13"/>
    </row>
    <row r="183" spans="1:1" x14ac:dyDescent="0.45">
      <c r="A183" s="13"/>
    </row>
    <row r="184" spans="1:1" x14ac:dyDescent="0.45">
      <c r="A184" s="13"/>
    </row>
    <row r="185" spans="1:1" x14ac:dyDescent="0.45">
      <c r="A185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2026-03-23T16:53:05Z</dcterms:modified>
</cp:coreProperties>
</file>